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3395" windowHeight="622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83" i="1" l="1"/>
  <c r="C100" i="1"/>
  <c r="C124" i="1" l="1"/>
  <c r="C201" i="1" l="1"/>
  <c r="C115" i="1" l="1"/>
  <c r="C112" i="1"/>
  <c r="C110" i="1"/>
  <c r="C98" i="1"/>
  <c r="C94" i="1"/>
  <c r="C92" i="1"/>
  <c r="C89" i="1"/>
  <c r="C80" i="1"/>
  <c r="C75" i="1"/>
  <c r="C74" i="1"/>
  <c r="C73" i="1"/>
  <c r="C52" i="1"/>
  <c r="D55" i="1"/>
  <c r="E55" i="1"/>
  <c r="C55" i="1"/>
  <c r="C54" i="1"/>
  <c r="C51" i="1"/>
  <c r="C46" i="1"/>
  <c r="C36" i="1"/>
  <c r="C20" i="1"/>
  <c r="C16" i="1"/>
  <c r="C116" i="1" l="1"/>
  <c r="D211" i="1"/>
  <c r="E211" i="1"/>
  <c r="C211" i="1"/>
  <c r="C222" i="1"/>
  <c r="C220" i="1"/>
  <c r="C212" i="1"/>
  <c r="C193" i="1"/>
  <c r="C189" i="1"/>
  <c r="C203" i="1" l="1"/>
  <c r="C187" i="1"/>
  <c r="C185" i="1"/>
  <c r="C184" i="1"/>
  <c r="C183" i="1"/>
  <c r="C170" i="1" l="1"/>
  <c r="C169" i="1"/>
  <c r="C159" i="1"/>
  <c r="D122" i="1" l="1"/>
  <c r="E122" i="1"/>
  <c r="C122" i="1"/>
  <c r="C125" i="1"/>
  <c r="C168" i="1" l="1"/>
  <c r="E149" i="1"/>
  <c r="D149" i="1"/>
  <c r="C149" i="1"/>
  <c r="C145" i="1"/>
  <c r="C143" i="1"/>
  <c r="D134" i="1"/>
  <c r="E134" i="1"/>
  <c r="C134" i="1"/>
  <c r="D95" i="1"/>
  <c r="E95" i="1"/>
  <c r="C95" i="1"/>
  <c r="C85" i="1" l="1"/>
  <c r="E27" i="1"/>
  <c r="D27" i="1"/>
  <c r="C27" i="1"/>
  <c r="E25" i="1"/>
  <c r="D25" i="1"/>
  <c r="C25" i="1"/>
  <c r="E208" i="1" l="1"/>
  <c r="D208" i="1"/>
  <c r="C208" i="1"/>
  <c r="E205" i="1"/>
  <c r="D205" i="1"/>
  <c r="C205" i="1"/>
  <c r="D221" i="1"/>
  <c r="E221" i="1"/>
  <c r="C221" i="1"/>
  <c r="D219" i="1"/>
  <c r="E219" i="1"/>
  <c r="C219" i="1"/>
  <c r="D88" i="1" l="1"/>
  <c r="E88" i="1"/>
  <c r="C88" i="1"/>
  <c r="D127" i="1"/>
  <c r="E127" i="1"/>
  <c r="C127" i="1"/>
  <c r="D182" i="1" l="1"/>
  <c r="E182" i="1"/>
  <c r="C182" i="1"/>
  <c r="D138" i="1" l="1"/>
  <c r="E138" i="1"/>
  <c r="E150" i="1"/>
  <c r="D150" i="1"/>
  <c r="C150" i="1"/>
  <c r="E146" i="1"/>
  <c r="D146" i="1"/>
  <c r="C146" i="1"/>
  <c r="E16" i="1" l="1"/>
  <c r="D154" i="1" l="1"/>
  <c r="E154" i="1"/>
  <c r="C154" i="1"/>
  <c r="E132" i="1"/>
  <c r="D132" i="1"/>
  <c r="C132" i="1"/>
  <c r="D131" i="1"/>
  <c r="D16" i="1" l="1"/>
  <c r="D153" i="1" l="1"/>
  <c r="E209" i="1"/>
  <c r="D209" i="1"/>
  <c r="C209" i="1"/>
  <c r="D207" i="1"/>
  <c r="E207" i="1"/>
  <c r="C207" i="1"/>
  <c r="E204" i="1" l="1"/>
  <c r="D192" i="1"/>
  <c r="E192" i="1"/>
  <c r="D194" i="1"/>
  <c r="E194" i="1"/>
  <c r="D196" i="1"/>
  <c r="E196" i="1"/>
  <c r="D198" i="1"/>
  <c r="E198" i="1"/>
  <c r="D200" i="1"/>
  <c r="E200" i="1"/>
  <c r="D202" i="1"/>
  <c r="E202" i="1"/>
  <c r="D204" i="1"/>
  <c r="C204" i="1"/>
  <c r="D130" i="1"/>
  <c r="E130" i="1"/>
  <c r="D136" i="1"/>
  <c r="E136" i="1"/>
  <c r="D140" i="1"/>
  <c r="E140" i="1"/>
  <c r="D142" i="1"/>
  <c r="E142" i="1"/>
  <c r="D144" i="1"/>
  <c r="E144" i="1"/>
  <c r="D148" i="1"/>
  <c r="E148" i="1"/>
  <c r="D152" i="1"/>
  <c r="E152" i="1"/>
  <c r="C152" i="1"/>
  <c r="C148" i="1"/>
  <c r="C144" i="1"/>
  <c r="C142" i="1"/>
  <c r="C140" i="1"/>
  <c r="C138" i="1"/>
  <c r="C136" i="1"/>
  <c r="C130" i="1"/>
  <c r="C202" i="1"/>
  <c r="C200" i="1"/>
  <c r="C198" i="1"/>
  <c r="C196" i="1"/>
  <c r="C194" i="1"/>
  <c r="C192" i="1"/>
  <c r="D120" i="1"/>
  <c r="D119" i="1" s="1"/>
  <c r="E120" i="1"/>
  <c r="C120" i="1"/>
  <c r="E110" i="1"/>
  <c r="D110" i="1"/>
  <c r="D108" i="1"/>
  <c r="E108" i="1"/>
  <c r="C108" i="1"/>
  <c r="D99" i="1"/>
  <c r="E99" i="1"/>
  <c r="C99" i="1"/>
  <c r="D129" i="1" l="1"/>
  <c r="D118" i="1" s="1"/>
  <c r="D117" i="1" s="1"/>
  <c r="E129" i="1"/>
  <c r="C129" i="1"/>
  <c r="C119" i="1"/>
  <c r="E119" i="1"/>
  <c r="E181" i="1"/>
  <c r="D181" i="1"/>
  <c r="C181" i="1"/>
  <c r="E118" i="1" l="1"/>
  <c r="E117" i="1" s="1"/>
  <c r="C118" i="1"/>
  <c r="C117" i="1" s="1"/>
  <c r="E61" i="1"/>
  <c r="D97" i="1"/>
  <c r="E97" i="1"/>
  <c r="D59" i="1"/>
  <c r="E59" i="1"/>
  <c r="D61" i="1"/>
  <c r="D63" i="1"/>
  <c r="E63" i="1"/>
  <c r="D65" i="1"/>
  <c r="E65" i="1"/>
  <c r="D68" i="1"/>
  <c r="E68" i="1"/>
  <c r="D70" i="1"/>
  <c r="E70" i="1"/>
  <c r="D93" i="1"/>
  <c r="E93" i="1"/>
  <c r="D91" i="1"/>
  <c r="D90" i="1" s="1"/>
  <c r="E91" i="1"/>
  <c r="E90" i="1" s="1"/>
  <c r="D87" i="1"/>
  <c r="E87" i="1"/>
  <c r="D72" i="1"/>
  <c r="E72" i="1"/>
  <c r="D84" i="1"/>
  <c r="E84" i="1"/>
  <c r="D82" i="1"/>
  <c r="E82" i="1"/>
  <c r="D79" i="1"/>
  <c r="D78" i="1" s="1"/>
  <c r="E79" i="1"/>
  <c r="E78" i="1" s="1"/>
  <c r="E58" i="1" l="1"/>
  <c r="E57" i="1" s="1"/>
  <c r="D58" i="1"/>
  <c r="D81" i="1"/>
  <c r="D77" i="1" s="1"/>
  <c r="E67" i="1"/>
  <c r="D67" i="1"/>
  <c r="E81" i="1"/>
  <c r="E77" i="1" s="1"/>
  <c r="D86" i="1"/>
  <c r="E86" i="1"/>
  <c r="D57" i="1" l="1"/>
  <c r="C68" i="1"/>
  <c r="D53" i="1"/>
  <c r="D52" i="1" s="1"/>
  <c r="E53" i="1"/>
  <c r="E52" i="1" s="1"/>
  <c r="D50" i="1"/>
  <c r="D49" i="1" s="1"/>
  <c r="E50" i="1"/>
  <c r="E49" i="1" s="1"/>
  <c r="D47" i="1"/>
  <c r="E47" i="1"/>
  <c r="D45" i="1"/>
  <c r="E45" i="1"/>
  <c r="D42" i="1"/>
  <c r="E42" i="1"/>
  <c r="D40" i="1"/>
  <c r="E40" i="1"/>
  <c r="D37" i="1"/>
  <c r="E37" i="1"/>
  <c r="D35" i="1"/>
  <c r="E35" i="1"/>
  <c r="D33" i="1"/>
  <c r="E33" i="1"/>
  <c r="D30" i="1"/>
  <c r="E30" i="1"/>
  <c r="D24" i="1"/>
  <c r="D23" i="1" s="1"/>
  <c r="E24" i="1"/>
  <c r="E23" i="1" s="1"/>
  <c r="D15" i="1"/>
  <c r="D14" i="1" s="1"/>
  <c r="E15" i="1"/>
  <c r="E14" i="1" s="1"/>
  <c r="C50" i="1"/>
  <c r="C49" i="1" s="1"/>
  <c r="C33" i="1"/>
  <c r="C97" i="1"/>
  <c r="C93" i="1"/>
  <c r="C91" i="1"/>
  <c r="C90" i="1" s="1"/>
  <c r="C87" i="1"/>
  <c r="C84" i="1"/>
  <c r="C82" i="1"/>
  <c r="C79" i="1"/>
  <c r="C78" i="1" s="1"/>
  <c r="C72" i="1"/>
  <c r="C70" i="1"/>
  <c r="C65" i="1"/>
  <c r="C63" i="1"/>
  <c r="C61" i="1"/>
  <c r="C59" i="1"/>
  <c r="C53" i="1"/>
  <c r="C47" i="1"/>
  <c r="C45" i="1"/>
  <c r="C42" i="1"/>
  <c r="C40" i="1"/>
  <c r="C37" i="1"/>
  <c r="C35" i="1"/>
  <c r="C30" i="1"/>
  <c r="C24" i="1"/>
  <c r="C23" i="1" s="1"/>
  <c r="C15" i="1"/>
  <c r="C14" i="1" s="1"/>
  <c r="C58" i="1" l="1"/>
  <c r="C81" i="1"/>
  <c r="C77" i="1" s="1"/>
  <c r="E29" i="1"/>
  <c r="E44" i="1"/>
  <c r="E39" i="1" s="1"/>
  <c r="C67" i="1"/>
  <c r="D29" i="1"/>
  <c r="D44" i="1"/>
  <c r="D39" i="1" s="1"/>
  <c r="C44" i="1"/>
  <c r="C39" i="1" s="1"/>
  <c r="C29" i="1"/>
  <c r="C86" i="1"/>
  <c r="C57" i="1" l="1"/>
  <c r="C13" i="1" s="1"/>
  <c r="C223" i="1" s="1"/>
  <c r="E13" i="1"/>
  <c r="E223" i="1" s="1"/>
  <c r="D13" i="1"/>
  <c r="D223" i="1" s="1"/>
</calcChain>
</file>

<file path=xl/sharedStrings.xml><?xml version="1.0" encoding="utf-8"?>
<sst xmlns="http://schemas.openxmlformats.org/spreadsheetml/2006/main" count="433" uniqueCount="424">
  <si>
    <t>Код бюджетной классификации Российской  Федерации</t>
  </si>
  <si>
    <t>Наименование доходов</t>
  </si>
  <si>
    <t>2025 год   (тыс.руб.)</t>
  </si>
  <si>
    <t>2026 год   (тыс.руб.)</t>
  </si>
  <si>
    <t>2027 год   (тыс.руб.)</t>
  </si>
  <si>
    <t>НАЛОГИ НА ПРИБЫЛЬ, ДОХОДЫ</t>
  </si>
  <si>
    <t>Налог на доходы физических лиц</t>
  </si>
  <si>
    <t>1 01 02080 01 0000 110</t>
  </si>
  <si>
    <t>1 01 02130 01 0000 110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</si>
  <si>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</si>
  <si>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</si>
  <si>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</si>
  <si>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</si>
  <si>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1 03 02231 01 0000 110</t>
  </si>
  <si>
    <t>1 03 02241 01 0000 110</t>
  </si>
  <si>
    <t>1 03 02251 01 0000 110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</si>
  <si>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</si>
  <si>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</si>
  <si>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</si>
  <si>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</si>
  <si>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</si>
  <si>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округов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</si>
  <si>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</si>
  <si>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</si>
  <si>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</si>
  <si>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</si>
  <si>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1 06 01020 14 0000 110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</si>
  <si>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</si>
  <si>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1 06 06000 00 0000 110</t>
  </si>
  <si>
    <t>Земельный налог</t>
  </si>
  <si>
    <t>1 06 06030 00 0000 110</t>
  </si>
  <si>
    <t>Земельный налог с организаций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</si>
  <si>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</si>
  <si>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</si>
  <si>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1 06 06040 00 0000 110</t>
  </si>
  <si>
    <t>Земельный налог с физических лиц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</si>
  <si>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</si>
  <si>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</si>
  <si>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>1 06 04000 02 0000 110</t>
  </si>
  <si>
    <t>Транспортный налог</t>
  </si>
  <si>
    <t>1 06 04012 02 0000 110</t>
  </si>
  <si>
    <t>Транспортный налог с физических лиц</t>
  </si>
  <si>
    <t>ГОСУДАРСТВЕННАЯ ПОШЛИНА, СБОРЫ</t>
  </si>
  <si>
    <t>Государственная пошлина по делам, рассматриваемым в судах общей юрисдикции, мировыми судьями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</si>
  <si>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</si>
  <si>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</si>
  <si>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</si>
  <si>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</si>
  <si>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</si>
  <si>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</si>
  <si>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</si>
  <si>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</si>
  <si>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</si>
  <si>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</si>
  <si>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1 11 05312 14 0000 120</t>
  </si>
  <si>
    <t>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</si>
  <si>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</si>
  <si>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</si>
  <si>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</si>
  <si>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</si>
  <si>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</si>
  <si>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1 11 09080 14 0000 120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</si>
  <si>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</si>
  <si>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ПЛАТЕЖИ ПРИ ПОЛЬЗОВАНИИ ПРИРОДНЫМИ РЕСУРСАМИ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</si>
  <si>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</si>
  <si>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</si>
  <si>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</t>
  </si>
  <si>
    <t>Плата за размещение твердых коммунальных отходов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</si>
  <si>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</si>
  <si>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</si>
  <si>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</si>
  <si>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муниципальных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</si>
  <si>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</si>
  <si>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</si>
  <si>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муниципальных округов</t>
  </si>
  <si>
    <t>Прочие доходы от компенсации затрат государства</t>
  </si>
  <si>
    <t>Прочие доходы от компенсации затрат бюджетов муниципальных округов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</si>
  <si>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</si>
  <si>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</si>
  <si>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</si>
  <si>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1 14 02040 00 0000 410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</si>
  <si>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</si>
  <si>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</si>
  <si>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</si>
  <si>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1 14  06000  00  0000 000</t>
  </si>
  <si>
    <t>Доходы от продажи земельных участков, находящихся в 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</si>
  <si>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1 14  06010  00  0000 430</t>
  </si>
  <si>
    <t>Доходы от продажи земельных участков, государственная собственность на которые не разграничена</t>
  </si>
  <si>
    <t>1 14  06012  14  0000 430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</si>
  <si>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</si>
  <si>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</si>
  <si>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</si>
  <si>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1 14 06024 14 0000 430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</si>
  <si>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</si>
  <si>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ШТРАФЫ, САНКЦИИ, ВОЗМЕЩЕНИЕ УЩЕРБА</t>
  </si>
  <si>
    <t>1 16 01053 01 0035 140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</si>
  <si>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</si>
  <si>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</si>
  <si>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</si>
  <si>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1 16 01073 01 0019 140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</si>
  <si>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</si>
  <si>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1 16 01173 01 0008 140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</si>
  <si>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</si>
  <si>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1 16 01203 01 0021 140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</si>
  <si>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</si>
  <si>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1 16 11050 01 0000 140</t>
  </si>
  <si>
    <t>Платежи по искам о возмещении вреда, причиненного водным объектам, находящимся в собственности муниципального образования, а также платежи, уплачиваемые при добровольном возмещении вреда, причиненного водным объектам, находящимся в собственности муниципального образования (за исключением вреда, причиненного на особо охраняемых природных территориях)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</si>
  <si>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</si>
  <si>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</si>
  <si>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</si>
  <si>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</si>
  <si>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</si>
  <si>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Дотации бюджетам на поддержку мер по обеспечению сбалансированности бюджетов</t>
  </si>
  <si>
    <t>Субсидии бюджетам бюджетной системы Российской Федерации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</si>
  <si>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</si>
  <si>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</si>
  <si>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</si>
  <si>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</si>
  <si>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</si>
  <si>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</si>
  <si>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</si>
  <si>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</si>
  <si>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2 02 25519 00 0000 150</t>
  </si>
  <si>
    <t>Субсидии бюджетам на поддержку отрасли культуры</t>
  </si>
  <si>
    <t>2 02 25519 14 0000 150</t>
  </si>
  <si>
    <t>Субсидии бюджетам муниципальных округов на поддержку отрасли культуры</t>
  </si>
  <si>
    <t>Прочие субсидии</t>
  </si>
  <si>
    <t>2 02 30000 00  0000 150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</si>
  <si>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</si>
  <si>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</si>
  <si>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2 02 30029 00  0000 150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</si>
  <si>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</si>
  <si>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</si>
  <si>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</si>
  <si>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</si>
  <si>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</si>
  <si>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2 02 35082 14 0000 150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</si>
  <si>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</si>
  <si>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</si>
  <si>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</si>
  <si>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</si>
  <si>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2 02 40000 00 0000 150</t>
  </si>
  <si>
    <t>Иные межбюджетные трансферты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</si>
  <si>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</si>
  <si>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</si>
  <si>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</si>
  <si>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</si>
  <si>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2 02 49999 00 0000 150</t>
  </si>
  <si>
    <t>Прочие межбюджетные трансферты, передаваемые бюджетам</t>
  </si>
  <si>
    <t>ВСЕГО  ДОХОДОВ</t>
  </si>
  <si>
    <t>1 01 02140 01 1000 110</t>
  </si>
  <si>
    <t>1 01 02000 01 0000 110</t>
  </si>
  <si>
    <t>1 01 02010 01 0000 110</t>
  </si>
  <si>
    <t>1 00 00000 00 0000 000</t>
  </si>
  <si>
    <t>1 01 00000 00 0000 000</t>
  </si>
  <si>
    <t>1 01 02020 01 0000 110</t>
  </si>
  <si>
    <t>1 01 02030 01 0000 110</t>
  </si>
  <si>
    <t>1 01 02040 01 0000 110</t>
  </si>
  <si>
    <t>1 05 00000 00 0000 000</t>
  </si>
  <si>
    <t>1 05 01000 00 0000 110</t>
  </si>
  <si>
    <t>1 05 01011 01 0000 110</t>
  </si>
  <si>
    <t>1 05 01021 01 0000 110</t>
  </si>
  <si>
    <t>1 05 03000 01 0000 110</t>
  </si>
  <si>
    <t>1 05 03010 01 0000 110</t>
  </si>
  <si>
    <t>1 05 04000 02 0000 110</t>
  </si>
  <si>
    <t>1 08 00000 00 0000 000</t>
  </si>
  <si>
    <t>1 08 03000 01 0000 110</t>
  </si>
  <si>
    <t>1 11 00000 00 0000 000</t>
  </si>
  <si>
    <t>1 11 05000 00 0000 120</t>
  </si>
  <si>
    <t>1 11 05010 00 0000 120</t>
  </si>
  <si>
    <t>1 11 05012 14 0000 120</t>
  </si>
  <si>
    <t>1 11 05020 00 0000 120</t>
  </si>
  <si>
    <t>1 11 05024 14 0000 120</t>
  </si>
  <si>
    <t>1 11 05030 00 0000 120</t>
  </si>
  <si>
    <t>1 11 05034 14 0000 120</t>
  </si>
  <si>
    <t>1 11 09000 00 0000 120</t>
  </si>
  <si>
    <t>1 11 09040 00 0000 120</t>
  </si>
  <si>
    <t>1 11 09044 14 0000 120</t>
  </si>
  <si>
    <t>1 12 00000 00 0000 000</t>
  </si>
  <si>
    <t>1 12 01041 01 6000 120</t>
  </si>
  <si>
    <t>1 12 01042 01 6000 120</t>
  </si>
  <si>
    <t>1 13 00000 00 0000 000</t>
  </si>
  <si>
    <t>1 13 01000 00 0000 130</t>
  </si>
  <si>
    <t>1 13 01990 00 0000 130</t>
  </si>
  <si>
    <t>1 13 01994 14 0000 130</t>
  </si>
  <si>
    <t>1 13 02000 00 0000 130</t>
  </si>
  <si>
    <t>1 13 02060 00 0000 130</t>
  </si>
  <si>
    <t>1 13 02064 14 0000 130</t>
  </si>
  <si>
    <t>1 13 02990 00 0000 130</t>
  </si>
  <si>
    <t>1 13 02994 14 0000 130</t>
  </si>
  <si>
    <t>1 14 00000 00 0000 000</t>
  </si>
  <si>
    <t>1 16 00000 00 0000 000</t>
  </si>
  <si>
    <t>2 02 00000 00 0000 000</t>
  </si>
  <si>
    <t>2 02 10000 00 0000 150</t>
  </si>
  <si>
    <t>2 02 15001 00 0000 150</t>
  </si>
  <si>
    <t>2 02 15002  00 0000 150</t>
  </si>
  <si>
    <t>2 02 20000 00 0000 150</t>
  </si>
  <si>
    <t>2 00 00000 00 0000 000</t>
  </si>
  <si>
    <t xml:space="preserve">ПРИЛОЖЕНИЕ № 1                                                                                                           </t>
  </si>
  <si>
    <t>к решению Совета народных</t>
  </si>
  <si>
    <t xml:space="preserve"> депутатов Меленковского</t>
  </si>
  <si>
    <t xml:space="preserve"> муниципального округа </t>
  </si>
  <si>
    <t>тыс.руб.</t>
  </si>
  <si>
    <t>1 05 02010 02 0000 110</t>
  </si>
  <si>
    <t>Единый налог на вмененный доход для отдельных видов деятельности</t>
  </si>
  <si>
    <t>1 05 02000 02 0000 110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</si>
  <si>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</si>
  <si>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</si>
  <si>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</si>
  <si>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</si>
  <si>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1 07 01020 01 0000 110</t>
  </si>
  <si>
    <t>Налог на добычу общераспространенных полезных ископаемых</t>
  </si>
  <si>
    <t>Туристический налог</t>
  </si>
  <si>
    <t>1 03 03000 01 0000 110</t>
  </si>
  <si>
    <t>1 12 01010 01 6000 120</t>
  </si>
  <si>
    <t>1 12 01030 01 6000 120</t>
  </si>
  <si>
    <t>1 16 01063 01 0101 140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</si>
  <si>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</si>
  <si>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1 16 01073 01 0017 140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</si>
  <si>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</si>
  <si>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1 16 01193 01 0013 140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</si>
  <si>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</si>
  <si>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1 16 01073 01 0027 140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</si>
  <si>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</si>
  <si>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</si>
  <si>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</si>
  <si>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</si>
  <si>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</si>
  <si>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1 16 10123 01 0001 140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</si>
  <si>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фонда)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</si>
  <si>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</si>
  <si>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1 16 07010 14 0000 140</t>
  </si>
  <si>
    <t>1 16 07090 14 0000 140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</si>
  <si>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</si>
  <si>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Дотации бюджетам муниципальных округов на поддержку мер по обеспечению сбалансированности бюджетов</t>
  </si>
  <si>
    <t>НАЛОГОВЫЕ И НЕНАЛОГОВЫЕ ДОХОДЫ</t>
  </si>
  <si>
    <t>2 02 15009  00 0000 150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</si>
  <si>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</si>
  <si>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2 02 20077 00 0000 150</t>
  </si>
  <si>
    <t>Субсидии бюджетам на софинансирование капитальных вложений в объекты муниципальной собственности</t>
  </si>
  <si>
    <t>2 02 20077 14 0000 150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</si>
  <si>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</si>
  <si>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2 02 25497 00 0000 150</t>
  </si>
  <si>
    <t>Субсидии бюджетам на реализацию мероприятий по обеспечению жильем молодых семей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</si>
  <si>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</si>
  <si>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</si>
  <si>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2 02 25527 00 0000 150</t>
  </si>
  <si>
    <t>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</si>
  <si>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2 02 25527 14 0000 150</t>
  </si>
  <si>
    <t>Субсидии бюджетам муниципальных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</si>
  <si>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2 02 25753 00 0000 150</t>
  </si>
  <si>
    <t>Субсидии бюджетам на софинансирование закупки и монтажа оборудования для создания "умных" спортивных площадок</t>
  </si>
  <si>
    <t>2 02 25753 14 0000 150</t>
  </si>
  <si>
    <t>Субсидии бюджетам муниципальных округов на софинансирование закупки и монтажа оборудования для создания "умных" спортивных площадок</t>
  </si>
  <si>
    <t>Прочие субсидии бюджетам муниципальных округов  (Прочие субсидии бюджетам муниципальных образований на софинансирование мероприятий по обеспечению территорий документацией для осуществления градостроительной деятельности)</t>
  </si>
  <si>
    <t>Прочие субсидии бюджетам муниципальных округов (Прочие субсидии бюджетам муниципальных образований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N 597, от 1 июня 2012 года N 761)</t>
  </si>
  <si>
    <t>2  02 29999  14  7053 150</t>
  </si>
  <si>
    <t>Прочие субсидии бюджетам муниципальных округов  (Прочие субсидии бюджетам муниципальных образований на обеспечение жильем многодетных семей)</t>
  </si>
  <si>
    <t>2 02 29999 00 0000 150</t>
  </si>
  <si>
    <t>2 02 29999 14 7008 150</t>
  </si>
  <si>
    <t>2 02 29999 14 7039 150</t>
  </si>
  <si>
    <t>2 02 29999 14 7081 150</t>
  </si>
  <si>
    <t>2 02 29999 14 7136 150</t>
  </si>
  <si>
    <t>2 02 29999 14 7143 150</t>
  </si>
  <si>
    <t>Прочие субсидии бюджетам муниципальных округов (Прочие субсидии бюджетам муниципальных образований на софинансирование мероприятий по укреплению материально-технической базы муниципальных учреждений культуры)</t>
  </si>
  <si>
    <t>2 02 29999 14 7147 150</t>
  </si>
  <si>
    <t>2 02 29999 14 7167 150</t>
  </si>
  <si>
    <t>2 02 29999 14 7169 150</t>
  </si>
  <si>
    <t>Прочие субсидии бюджетам муниципальных округов (Прочие субсидии бюджетам муниципальных образований на мероприятия по созданию и оборудованию кабинетов наркопрофилактики в образовательных организациях)</t>
  </si>
  <si>
    <t>2 02 29999 14 7202 150</t>
  </si>
  <si>
    <t>Прочие субсидии бюджетам муниципальных округов (Прочие субсидии бюджетам муниципальных образований на разработку и проведение экспертизы проектно-сметной документации на рекультивацию земель, в том числе объектов накопленного вреда окружающей среде )</t>
  </si>
  <si>
    <t>2 02 29999 14 7216 150</t>
  </si>
  <si>
    <t>2 02 29999 14 7242 150</t>
  </si>
  <si>
    <t>2 02 29999 14 7246 150</t>
  </si>
  <si>
    <t>Прочие субсидии бюджетам муниципальных округов (Прочие субсидии бюджетам муниципальных образований на обеспечение безопасного проживания граждан в жилых помещениях маневренного фонда)</t>
  </si>
  <si>
    <t>Прочие субсидии бюджетам муниципальных округов (Прочие субсидии бюджетам муниципальных образований на реализацию мероприятий по предотвращению распространения борщевика Сосновского)</t>
  </si>
  <si>
    <t>2 02 29999 14 7277 150</t>
  </si>
  <si>
    <t>Прочие субсидии бюджетам муниципальных округов (Прочие субсидии бюджетам муниципальных образований на модернизацию систем теплоснабжения на объектах социально-бытового, культурного и иного назначения, находящихся в муниципальной собственности и подлежащих газификации)</t>
  </si>
  <si>
    <t>Прочие субсидии бюджетам муниципальных округов (Прочие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значения)</t>
  </si>
  <si>
    <t>Субвенции  бюджетам муниципальных округов на выполнение передаваемых полномочий субъектов Российской Федерации (Субвенции бюджетам муниципальных образований на обеспечение деятельности комиссий по делам несовершеннолетних и защите их прав)</t>
  </si>
  <si>
    <t>2 02 30024 14 6001 150</t>
  </si>
  <si>
    <t>2 02 30024 14 6002 150</t>
  </si>
  <si>
    <t>Субвенции  бюджетам муниципальных округов на выполнение передаваемых полномочий субъектов Российской Федерации (Субвенции бюджетам муниципальных образований на реализацию отдельных государственных полномочий по вопросам административного законодательства)</t>
  </si>
  <si>
    <t>2 02 30024 14 6007 150</t>
  </si>
  <si>
    <t>Субвенции бюджетам муниципальных округов на выполнение передаваемых полномочий субъектов Российской Федерации (Субвенции бюджетам муниципальных образований на обеспечение полномочий по организации и осуществлению деятельности по опеке и попечительству в отношении несовершеннолетних граждан)</t>
  </si>
  <si>
    <t>Субвенции  бюджетам муниципальных округов на выполнение передаваемых полномочий субъектов Российской Федерации  (Субвенции бюджетам муниципальных образований на осуществление отдельных государственных полномочий по защите населения от болезней, общих для человека и животных)</t>
  </si>
  <si>
    <t>Субвенции бюджетам муниципальных округов на выполнение передаваемых полномочий субъектов Российской Федерации (Субвенции бюджетам муниципальных образований на социальную поддержку детей-инвалидов дошкольного возраста)</t>
  </si>
  <si>
    <t>2 02 30024 14 6012 150</t>
  </si>
  <si>
    <t>2 02 30024 14 6054 150</t>
  </si>
  <si>
    <t>2 02 30024 14 6059 150</t>
  </si>
  <si>
    <t>Субвенции бюджетам муниципальных округов на выполнение передаваемых полномочий субъектов Российской Федерации (Субвенции бюджетам муниципальных образований на компенсацию расходов на оплату жилых помещений, отопления и освещения педагогическим работникам, а также компенсацию по оплате за содержание и ремонт жилья, услуг теплоснабжения (отопления) и электроснабжения другим категориям специалистов, работающим в образовательных организациях, расположенных в сельских населенных пунктах, поселках городского типа)</t>
  </si>
  <si>
    <t>Субвенции муниципальных округов на выполнение передаваемых полномочий субъектов Российской Федерации (Субвенции бюджетам муниципальных образований на предоставление мер социальной поддержки по оплате за содержание и ремонт жилья, услуг теплоснабжения (отопления) и электроснабжения работникам культуры и педагогическим работникам образовательных организаций дополнительного образования детей в сфере культуры)</t>
  </si>
  <si>
    <t>2 02 30024 14 6183 150</t>
  </si>
  <si>
    <t>2 02 30024 14 6196 150</t>
  </si>
  <si>
    <t>2 02 30024 00 0000 150</t>
  </si>
  <si>
    <t>2 02 30027 00 0000 150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</si>
  <si>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</si>
  <si>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2 02 30027 14 0000 150</t>
  </si>
  <si>
    <t>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</si>
  <si>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2 02 35120 14 0000 150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</si>
  <si>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</si>
  <si>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</si>
  <si>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</si>
  <si>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</si>
  <si>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2 02 35930 00  0000 150</t>
  </si>
  <si>
    <t>Субвенции бюджетам на государственную регистрацию актов гражданского состояния</t>
  </si>
  <si>
    <t>2 02 35930 14  0000 150</t>
  </si>
  <si>
    <t>Субвенции бюджетам муниципальных округов на государственную регистрацию актов гражданского состояния</t>
  </si>
  <si>
    <t>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</si>
  <si>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</si>
  <si>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2 02 45303 14 0000 150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</si>
  <si>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</si>
  <si>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2 02 49999 14 8186 150</t>
  </si>
  <si>
    <t>2 02 49999 14 8200 150</t>
  </si>
  <si>
    <t>Прочие межбюджетные трансферты, передаваемые бюджетам муниципальных округов (Прочие межбюджетные трансферты, передаваемые бюджетам муниципальных образований на содержание объектов спортивной инфраструктуры муниципальной собственности для занятий физической культурой и спортом)</t>
  </si>
  <si>
    <t>2 02 15001 14 0000 150</t>
  </si>
  <si>
    <t>2 02 15002 14 7044 150</t>
  </si>
  <si>
    <t>2 02 15009 14 5091 150</t>
  </si>
  <si>
    <t>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</t>
  </si>
  <si>
    <t>Прочие субсидии бюджетам муниципальных округов (Прочие субсидии бюджетам муниципальных образований на обеспечение профилактики детского дорожно-транспортного травматизма  в рамках реализации регионального проекта "Безопасность дорожного движения")</t>
  </si>
  <si>
    <t>Прочие субсидии бюджетам муниципальных округов (Прочие субсидии бюджетам муниципальных образований на проведение мероприятий по созданию в образовательных организациях условий для получения детьми-инвалидами качественного образования)</t>
  </si>
  <si>
    <t>Прочие субсидии бюджетам муниципальных округов (Прочие субсидии бюджетам муниципальных образований на поддержку приоритетных направлений развития отрасли образования)</t>
  </si>
  <si>
    <t>Субсидии бюджетам муниципальных округов на обеспечение комплексного развития сельских территорий</t>
  </si>
  <si>
    <t>2 02 25576 14 0000 150</t>
  </si>
  <si>
    <t>Прочие субсидии бюджетам муниципальных округов (Прочие субсидии бюджетам муниципальных образований на обеспечение материально-технического оснащения муниципальных архивов Владимирской области)</t>
  </si>
  <si>
    <t>2 02 29999 14 7310 150</t>
  </si>
  <si>
    <t>Прочие субсидии бюджетам муниципальных округов (Прочие субсидии, передаваемые бюджетам муниципальных образований на установку на воинские захоронения и памятники Великой Отечественной войны надписей и обозначений, содержащих информацию о воинских захоронениях и памятниках Великой Отечественной войны)</t>
  </si>
  <si>
    <t>2 02 29999 14 7306 150</t>
  </si>
  <si>
    <t>Прочие субсидии бюджетам муниципальных округов (Прочие субсидии бюджетам муниципальных образований на оснащение медицинского блока отделений организации медицинской помощи несовершеннолетним, обучающимся в образовательных организациях (дошкольных образовательных и общеобразовательных организациях области), реализующих основные общеобразовательные программы)</t>
  </si>
  <si>
    <t>2 02 29999 14 7151 150</t>
  </si>
  <si>
    <t>2 02 20299 14 0000 150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</si>
  <si>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</si>
  <si>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Прочие субсидии бюджетам муниципальных округов (Прочие субсидии бюджетам муниципальных образований на обеспечение устойчивого сокращения непригодного для проживания жилищного фонда,  в том числе переселению граждан из аварийного жилищного фонда с учетом необходимости развития малоэтажного жилищного строительства, за счет высвобождаемых средств в размере двух третей задолженности по бюджетным кредитам из федерального бюджета)</t>
  </si>
  <si>
    <t>2 02 29999 14 6748 150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</si>
  <si>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</si>
  <si>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</si>
  <si>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2 02 25576 00 0000 150</t>
  </si>
  <si>
    <t>Субсидии бюджетам на обеспечение комплексного развития сельских территорий</t>
  </si>
  <si>
    <t>Прочие межбюджетные трансферты, передаваемые бюджетам муниципальных округов (Прочие межбюджетные трансферты, передаваемые бюджетам муниципальных образований на оказание поддержки государственным, муниципальным служащим и работникам учреждений бюджетной сферы)</t>
  </si>
  <si>
    <r>
      <t xml:space="preserve">Субвенции </t>
    </r>
    <r>
      <rPr>
        <sz val="11"/>
        <rFont val="Times New Roman"/>
        <family val="1"/>
        <charset val="204"/>
      </rPr>
      <t xml:space="preserve">бюджетам муниципальных округов </t>
    </r>
    <r>
      <rPr>
        <sz val="11"/>
        <color indexed="8"/>
        <rFont val="Times New Roman"/>
        <family val="1"/>
        <charset val="204"/>
      </rPr>
      <t>на выполнение передаваемых полномочий субъектов Российской Федерации (Единая субвенция бюджетам муниципальных образований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организациях)</t>
    </r>
  </si>
  <si>
    <t>2 02 25555 14 0000 150</t>
  </si>
  <si>
    <t>Субсидии бюджетам муниципальных округов на реализацию программ формирования современной городской среды</t>
  </si>
  <si>
    <t>2 02 25555 00 0000 150</t>
  </si>
  <si>
    <t>Субсидии бюджетам на реализацию программ формирования современной городской среды</t>
  </si>
  <si>
    <t>2 02 25750 00 0000 150</t>
  </si>
  <si>
    <t>2 02 25750 14 0000 150</t>
  </si>
  <si>
    <t>Субсидии бюджетам на реализацию мероприятий по модернизации школьных систем образования</t>
  </si>
  <si>
    <t>Субсидии бюджетам муниципальных округов на реализацию мероприятий по модернизации школьных систем образования</t>
  </si>
  <si>
    <t>2 02 30024 14 6317 150</t>
  </si>
  <si>
    <t>Субвенции муниципальных округов на выполнение передаваемых полномочий субъектов Российской Федерации (Субвенции бюджетам муниципальных образований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Владимирской области)</t>
  </si>
  <si>
    <t>Доходы бюджета Меленковского муниципального округа Владимирской области с учетом объема межбюджетных трансфертов, получаемых из других бюджетов бюджетной системы Российской Федерации на 2025 год на плановый период 2026 и 2027 годов</t>
  </si>
  <si>
    <t>Прочие субсидии бюджетам муниципальных округов (Прочие субсидии бюджетам муниципальных образований на создание новых и приведение в нормативное состояние существующих мест (площадок) для накопления твердых коммунальных отходов)</t>
  </si>
  <si>
    <t>1 05 04060 02 0000 110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</si>
  <si>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</si>
  <si>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2 07 04050 14 0000 150</t>
  </si>
  <si>
    <t>Прочие безвозмездные поступления в бюджеты муниципальных округов</t>
  </si>
  <si>
    <t>2 07 04000 14 0000 150</t>
  </si>
  <si>
    <t>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</si>
  <si>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</si>
  <si>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</si>
  <si>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</si>
  <si>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</si>
  <si>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</si>
  <si>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2 02 29999 14 7325 150</t>
  </si>
  <si>
    <t>2 02 29999 14 7326 150</t>
  </si>
  <si>
    <t>Прочие субсидии бюджетам муниципальных округов (Прочие субсидии бюджетам муниципальных образований на участие в хозяйственных обществах, необходимых для осуществления полномочий по организации теплоснабжения населения муниципальных образований)</t>
  </si>
  <si>
    <t>Прочие субсидии бюджетам муниципальных округов (Прочие субсидии бюджетам муниципальных образований на организацию теплоснабжения населения муниципальных образований в пределах полномочий, установленных законодательством Российской Федерации)</t>
  </si>
  <si>
    <t>2 02 29999 14 7976 150</t>
  </si>
  <si>
    <t>Прочие субсидии бюджетам муниципальных округов (Прочие субсидии бюджетам муниципальных образований на обеспечение комплексного развития сельских территорий)</t>
  </si>
  <si>
    <t>2 02 29999 14 7511 150</t>
  </si>
  <si>
    <t>Прочие субсидии бюджетам муниципальных округов (Прочие субсидии бюджетам муниципальных образований на проведение комплексных кадастровых работ)</t>
  </si>
  <si>
    <t>1 14 06312 14 0000 430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</si>
  <si>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</si>
  <si>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</si>
  <si>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</si>
  <si>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1 16 10123 01 0141 140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</si>
  <si>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</si>
  <si>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2 02 15002 14 7069 150</t>
  </si>
  <si>
    <t>2 02 25154 00 0000 150</t>
  </si>
  <si>
    <t>Субсидии бюджетам на реализацию мероприятий по модернизации коммунальной инфраструктуры</t>
  </si>
  <si>
    <t>2 02 25154 14 0000 150</t>
  </si>
  <si>
    <t>Субсидии бюджетам муниципальных округов на реализацию мероприятий по модернизации коммунальной инфраструктуры</t>
  </si>
  <si>
    <t>2 02 29999 14 7264 150</t>
  </si>
  <si>
    <t>Прочие субсидии бюджетам муниципальных округов  (Прочие субсидии бюджетам муниципальных образований на выполнение мероприятий по благоустройству дворовых и прилегающих территорий)</t>
  </si>
  <si>
    <t>2 02 49999 14 8063 150</t>
  </si>
  <si>
    <t>Прочие межбюджетные трансферты, передаваемые бюджетам муниципальных округов (Прочие межбюджетные трансферты, передаваемые бюджетам муниципальных образований  на реализацию проектов - победителей конкурсов в сфере молодежной политики)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</si>
  <si>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</si>
  <si>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</si>
  <si>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</si>
  <si>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</si>
  <si>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</si>
  <si>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</si>
  <si>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</si>
  <si>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</si>
  <si>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</si>
  <si>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</si>
  <si>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</si>
  <si>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2 02 29999 14 7337 150</t>
  </si>
  <si>
    <t>Прочие субсидии бюджетам муниципальных округов (Прочие субсидии бюджетам муниципальных образований на переселение граждан из аварийного жилья за счет высвобождаемых средств в размере двух третей задолженности по бюджетным кредитам из федерального бюджета)</t>
  </si>
  <si>
    <t>2 02 29999 14 7338 150</t>
  </si>
  <si>
    <t>Прочие субсидии бюджетам муниципальных округов (Прочие субсидии бюджетам муниципальных образований на переселение граждан из аварийного жилья домов блокированной застройки за счет высвобождаемых средств в размере двух третей задолженности по бюджетным кредитам из федерального бюджета)</t>
  </si>
  <si>
    <t>2 02 29999 14 7270 150</t>
  </si>
  <si>
    <t>Прочие субсидии бюджетам муниципальных округов (Прочие субсидии бюджетам муниципальных образований на финансовое обеспечение мероприятий, связанных с приобретением подвижного состава транспорта общего пользования (троллейбусы с автономным ходом не менее 20 километров, автобусы)</t>
  </si>
  <si>
    <t>2 02 15002 14 7043 150</t>
  </si>
  <si>
    <t>2 02 15002 14 7070 150</t>
  </si>
  <si>
    <t>2 02 49999 14 8133 150</t>
  </si>
  <si>
    <t>Прочие межбюджетные трансферты, передаваемые бюджетам муниципальных округов (Прочие межбюджетные трансферты, передаваемые бюджетам муниципальных образований на реализацию творческих проектов на селе в сфере культуры)</t>
  </si>
  <si>
    <t>2 02 49999 14 8170 150</t>
  </si>
  <si>
    <t>Прочие межбюджетные трансферты, передаваемые бюджетам муниципальных округов (Прочие межбюджетные трансферты, передаваемые бюджетам муниципальных образований на выделение грантов на поддержку любительских творческих коллективов)</t>
  </si>
  <si>
    <t>2 02 49999 14 8910 150</t>
  </si>
  <si>
    <t>Прочие межбюджетные трансферты, передаваемые бюджетам муниципальных округов (Прочие межбюджетные трансферты, передаваемые бюджетам муниципальных образований на реализацию инициативных проектов в сфере образования, имеющих приоритетное значение для жителей муниципальных образований и определяемых с учетом их мнения)</t>
  </si>
  <si>
    <t>2 02 49999 14 8930 150</t>
  </si>
  <si>
    <t>Прочие межбюджетные трансферты, передаваемые бюджетам муниципальных округов (Прочие межбюджетные трансферты, передаваемые бюджетам муниципальных образований на реализацию инициативных проектов в сфере физической культуры и спорта, имеющих приоритетное значение для жителей муниципальных образований и определяемых с учетом их мнения)</t>
  </si>
  <si>
    <t xml:space="preserve"> 1 08 07150 01 0000 110</t>
  </si>
  <si>
    <t>1 08 03010  01 0000  110</t>
  </si>
  <si>
    <t>Государственная пошлина за выдачу разрешения на установку рекламной конструкции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</si>
  <si>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</si>
  <si>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</si>
  <si>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1 16 01063 01 0009 140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</si>
  <si>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</si>
  <si>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1 16 01203 01 9000 140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</si>
  <si>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</si>
  <si>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 </t>
  </si>
  <si>
    <t xml:space="preserve">   от 25.07.2025 г.  № 130/7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</si>
</sst>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#,##0.0000"/>
    <numFmt numFmtId="168" formatCode="0.0000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Arial Cy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center"/>
    </xf>
  </cellStyleXfs>
  <cellXfs count="34">
    <xf numFmtId="0" fontId="0" fillId="0" borderId="0" xfId="0"/>
    <xf numFmtId="0" fontId="0" fillId="0" borderId="0" xfId="0" applyFill="1"/>
    <xf numFmtId="0" fontId="2" fillId="0" borderId="0" xfId="0" applyFont="1"/>
    <xf numFmtId="2" fontId="2" fillId="0" borderId="0" xfId="0" applyNumberFormat="1" applyFont="1"/>
    <xf numFmtId="2" fontId="2" fillId="0" borderId="0" xfId="0" applyNumberFormat="1" applyFont="1" applyFill="1"/>
    <xf numFmtId="0" fontId="2" fillId="0" borderId="0" xfId="0" applyFont="1" applyFill="1"/>
    <xf numFmtId="167" fontId="2" fillId="0" borderId="0" xfId="0" applyNumberFormat="1" applyFont="1" applyFill="1"/>
    <xf numFmtId="0" fontId="2" fillId="0" borderId="0" xfId="0" applyFont="1" applyAlignment="1">
      <alignment wrapText="1" shrinkToFit="1"/>
    </xf>
    <xf numFmtId="0" fontId="4" fillId="0" borderId="2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wrapText="1"/>
    </xf>
    <xf numFmtId="0" fontId="6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justify" vertical="center" wrapText="1" shrinkToFit="1"/>
    </xf>
    <xf numFmtId="2" fontId="6" fillId="0" borderId="1" xfId="0" applyNumberFormat="1" applyFont="1" applyBorder="1" applyAlignment="1">
      <alignment horizontal="right" vertical="center" wrapText="1" shrinkToFit="1"/>
    </xf>
    <xf numFmtId="2" fontId="6" fillId="0" borderId="1" xfId="0" applyNumberFormat="1" applyFont="1" applyFill="1" applyBorder="1" applyAlignment="1">
      <alignment horizontal="right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justify" vertical="center" wrapText="1" shrinkToFit="1"/>
    </xf>
    <xf numFmtId="2" fontId="2" fillId="0" borderId="1" xfId="0" applyNumberFormat="1" applyFont="1" applyBorder="1" applyAlignment="1">
      <alignment horizontal="right" vertical="center" wrapText="1" shrinkToFit="1"/>
    </xf>
    <xf numFmtId="2" fontId="2" fillId="0" borderId="1" xfId="0" applyNumberFormat="1" applyFont="1" applyFill="1" applyBorder="1" applyAlignment="1">
      <alignment horizontal="right" vertical="center" wrapText="1" shrinkToFit="1"/>
    </xf>
    <xf numFmtId="0" fontId="6" fillId="0" borderId="1" xfId="0" applyFont="1" applyBorder="1" applyAlignment="1">
      <alignment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justify" vertical="center" wrapText="1" shrinkToFit="1"/>
    </xf>
    <xf numFmtId="0" fontId="2" fillId="0" borderId="1" xfId="0" applyFont="1" applyBorder="1" applyAlignment="1">
      <alignment vertical="center" wrapText="1" shrinkToFit="1"/>
    </xf>
    <xf numFmtId="0" fontId="2" fillId="0" borderId="1" xfId="0" applyFont="1" applyFill="1" applyBorder="1" applyAlignment="1">
      <alignment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justify" vertical="center" wrapText="1" shrinkToFit="1"/>
    </xf>
    <xf numFmtId="0" fontId="3" fillId="0" borderId="1" xfId="0" applyFont="1" applyFill="1" applyBorder="1" applyAlignment="1">
      <alignment horizontal="justify" vertical="center" wrapText="1" shrinkToFit="1"/>
    </xf>
    <xf numFmtId="0" fontId="6" fillId="0" borderId="1" xfId="0" applyFont="1" applyFill="1" applyBorder="1" applyAlignment="1">
      <alignment vertical="center" wrapText="1" shrinkToFit="1"/>
    </xf>
    <xf numFmtId="165" fontId="2" fillId="0" borderId="1" xfId="0" applyNumberFormat="1" applyFont="1" applyFill="1" applyBorder="1" applyAlignment="1">
      <alignment horizontal="right" vertical="center" wrapText="1" shrinkToFit="1"/>
    </xf>
    <xf numFmtId="4" fontId="6" fillId="0" borderId="1" xfId="0" applyNumberFormat="1" applyFont="1" applyFill="1" applyBorder="1" applyAlignment="1">
      <alignment horizontal="right" vertical="center" wrapText="1" shrinkToFit="1"/>
    </xf>
    <xf numFmtId="0" fontId="2" fillId="0" borderId="0" xfId="0" applyFont="1" applyAlignment="1">
      <alignment vertical="center" wrapText="1" shrinkToFit="1"/>
    </xf>
    <xf numFmtId="166" fontId="2" fillId="0" borderId="0" xfId="0" applyNumberFormat="1" applyFont="1"/>
    <xf numFmtId="168" fontId="2" fillId="0" borderId="1" xfId="0" applyNumberFormat="1" applyFont="1" applyFill="1" applyBorder="1" applyAlignment="1">
      <alignment horizontal="right" vertical="center" wrapText="1" shrinkToFit="1"/>
    </xf>
    <xf numFmtId="0" fontId="4" fillId="0" borderId="0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wrapText="1"/>
    </xf>
  </cellXfs>
  <cellStyles count="2">
    <cellStyle name="xl28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4"/>
  <sheetViews>
    <sheetView tabSelected="1" zoomScale="89" zoomScaleNormal="89" workbookViewId="0">
      <selection activeCell="C6" sqref="C6"/>
    </sheetView>
  </sheetViews>
  <sheetFormatPr defaultRowHeight="15" x14ac:dyDescent="0.25"/>
  <cols>
    <col min="1" max="1" width="23.7109375" style="2" customWidth="1"/>
    <col min="2" max="2" width="65" style="2" customWidth="1"/>
    <col min="3" max="3" width="16" style="2" customWidth="1"/>
    <col min="4" max="4" width="15.28515625" style="2" customWidth="1"/>
    <col min="5" max="5" width="14.7109375" style="2" customWidth="1"/>
    <col min="6" max="6" width="9.140625" style="2"/>
    <col min="7" max="7" width="11.5703125" style="2" bestFit="1" customWidth="1"/>
    <col min="8" max="8" width="11" style="2" customWidth="1"/>
    <col min="9" max="16384" width="9.140625" style="2"/>
  </cols>
  <sheetData>
    <row r="1" spans="1:8" x14ac:dyDescent="0.25">
      <c r="C1" s="33" t="s">
        <v>198</v>
      </c>
      <c r="D1" s="33"/>
      <c r="E1" s="33"/>
    </row>
    <row r="2" spans="1:8" x14ac:dyDescent="0.25">
      <c r="C2" s="33" t="s">
        <v>199</v>
      </c>
      <c r="D2" s="33"/>
      <c r="E2" s="33"/>
    </row>
    <row r="3" spans="1:8" x14ac:dyDescent="0.25">
      <c r="C3" s="33" t="s">
        <v>200</v>
      </c>
      <c r="D3" s="33"/>
      <c r="E3" s="33"/>
    </row>
    <row r="4" spans="1:8" x14ac:dyDescent="0.25">
      <c r="C4" s="33" t="s">
        <v>201</v>
      </c>
      <c r="D4" s="33"/>
      <c r="E4" s="33"/>
    </row>
    <row r="5" spans="1:8" x14ac:dyDescent="0.25">
      <c r="C5" s="33" t="s">
        <v>423</v>
      </c>
      <c r="D5" s="33"/>
      <c r="E5" s="33"/>
    </row>
    <row r="7" spans="1:8" x14ac:dyDescent="0.25">
      <c r="A7" s="32" t="s">
        <v>350</v>
      </c>
      <c r="B7" s="32"/>
      <c r="C7" s="32"/>
      <c r="D7" s="32"/>
      <c r="E7" s="32"/>
    </row>
    <row r="8" spans="1:8" x14ac:dyDescent="0.25">
      <c r="A8" s="32"/>
      <c r="B8" s="32"/>
      <c r="C8" s="32"/>
      <c r="D8" s="32"/>
      <c r="E8" s="32"/>
    </row>
    <row r="9" spans="1:8" ht="41.25" customHeight="1" x14ac:dyDescent="0.25">
      <c r="A9" s="32"/>
      <c r="B9" s="32"/>
      <c r="C9" s="32"/>
      <c r="D9" s="32"/>
      <c r="E9" s="32"/>
    </row>
    <row r="10" spans="1:8" ht="15" customHeight="1" x14ac:dyDescent="0.25">
      <c r="A10" s="32"/>
      <c r="B10" s="32"/>
      <c r="C10" s="32"/>
      <c r="D10" s="32"/>
      <c r="E10" s="32"/>
    </row>
    <row r="11" spans="1:8" ht="15" customHeight="1" x14ac:dyDescent="0.25">
      <c r="A11" s="8"/>
      <c r="B11" s="8"/>
      <c r="C11" s="8"/>
      <c r="D11" s="8"/>
      <c r="E11" s="9" t="s">
        <v>202</v>
      </c>
    </row>
    <row r="12" spans="1:8" ht="57" x14ac:dyDescent="0.25">
      <c r="A12" s="10" t="s">
        <v>0</v>
      </c>
      <c r="B12" s="10" t="s">
        <v>1</v>
      </c>
      <c r="C12" s="10" t="s">
        <v>2</v>
      </c>
      <c r="D12" s="10" t="s">
        <v>3</v>
      </c>
      <c r="E12" s="10" t="s">
        <v>4</v>
      </c>
    </row>
    <row r="13" spans="1:8" x14ac:dyDescent="0.25">
      <c r="A13" s="10" t="s">
        <v>153</v>
      </c>
      <c r="B13" s="11" t="s">
        <v>235</v>
      </c>
      <c r="C13" s="12">
        <f>C14+C23+C29+C39+C52+C57+C72+C77+C86+C97+C49</f>
        <v>518395.6</v>
      </c>
      <c r="D13" s="12">
        <f>D14+D23+D29+D39+D52+D57+D72+D77+D86+D97+D49</f>
        <v>471329.8</v>
      </c>
      <c r="E13" s="13">
        <f>E14+E23+E29+E39+E52+E57+E72+E77+E86+E97+E49</f>
        <v>509724.1</v>
      </c>
      <c r="F13" s="3"/>
      <c r="G13" s="3"/>
      <c r="H13" s="4"/>
    </row>
    <row r="14" spans="1:8" x14ac:dyDescent="0.25">
      <c r="A14" s="10" t="s">
        <v>154</v>
      </c>
      <c r="B14" s="11" t="s">
        <v>5</v>
      </c>
      <c r="C14" s="12">
        <f>SUM(C15)</f>
        <v>254884</v>
      </c>
      <c r="D14" s="12">
        <f t="shared" ref="D14:E14" si="0">SUM(D15)</f>
        <v>269356</v>
      </c>
      <c r="E14" s="12">
        <f t="shared" si="0"/>
        <v>282405</v>
      </c>
    </row>
    <row r="15" spans="1:8" x14ac:dyDescent="0.25">
      <c r="A15" s="14" t="s">
        <v>151</v>
      </c>
      <c r="B15" s="15" t="s">
        <v>6</v>
      </c>
      <c r="C15" s="16">
        <f>SUM(C16:C22)</f>
        <v>254884</v>
      </c>
      <c r="D15" s="16">
        <f t="shared" ref="D15:E15" si="1">SUM(D16:D22)</f>
        <v>269356</v>
      </c>
      <c r="E15" s="16">
        <f t="shared" si="1"/>
        <v>282405</v>
      </c>
    </row>
    <row r="16" spans="1:8" ht="251.25" customHeight="1" x14ac:dyDescent="0.25">
      <c r="A16" s="14" t="s">
        <v>152</v>
      </c>
      <c r="B16" s="15" t="s">
        <v>386</v>
      </c>
      <c r="C16" s="16">
        <f>242475.4-2259-152</f>
        <v>240064.4</v>
      </c>
      <c r="D16" s="16">
        <f>256497.5-2350</f>
        <v>254147.5</v>
      </c>
      <c r="E16" s="16">
        <f>269087.4-2445</f>
        <v>266642.40000000002</v>
      </c>
    </row>
    <row r="17" spans="1:5" ht="177" customHeight="1" x14ac:dyDescent="0.25">
      <c r="A17" s="14" t="s">
        <v>155</v>
      </c>
      <c r="B17" s="15" t="s">
        <v>387</v>
      </c>
      <c r="C17" s="16">
        <v>1013</v>
      </c>
      <c r="D17" s="16">
        <v>1050.2</v>
      </c>
      <c r="E17" s="16">
        <v>1088</v>
      </c>
    </row>
    <row r="18" spans="1:5" ht="156" customHeight="1" x14ac:dyDescent="0.25">
      <c r="A18" s="14" t="s">
        <v>156</v>
      </c>
      <c r="B18" s="15" t="s">
        <v>388</v>
      </c>
      <c r="C18" s="17">
        <v>1590</v>
      </c>
      <c r="D18" s="17">
        <v>1663.7</v>
      </c>
      <c r="E18" s="17">
        <v>1737</v>
      </c>
    </row>
    <row r="19" spans="1:5" ht="113.25" customHeight="1" x14ac:dyDescent="0.25">
      <c r="A19" s="14" t="s">
        <v>157</v>
      </c>
      <c r="B19" s="15" t="s">
        <v>389</v>
      </c>
      <c r="C19" s="17">
        <v>2259</v>
      </c>
      <c r="D19" s="17">
        <v>2350</v>
      </c>
      <c r="E19" s="17">
        <v>2445</v>
      </c>
    </row>
    <row r="20" spans="1:5" ht="409.5" x14ac:dyDescent="0.25">
      <c r="A20" s="14" t="s">
        <v>7</v>
      </c>
      <c r="B20" s="15" t="s">
        <v>390</v>
      </c>
      <c r="C20" s="16">
        <f>186.7+152</f>
        <v>338.7</v>
      </c>
      <c r="D20" s="16">
        <v>198.4</v>
      </c>
      <c r="E20" s="16">
        <v>214.1</v>
      </c>
    </row>
    <row r="21" spans="1:5" ht="140.25" customHeight="1" x14ac:dyDescent="0.25">
      <c r="A21" s="14" t="s">
        <v>8</v>
      </c>
      <c r="B21" s="15" t="s">
        <v>391</v>
      </c>
      <c r="C21" s="16">
        <v>2559.5</v>
      </c>
      <c r="D21" s="16">
        <v>2597.6999999999998</v>
      </c>
      <c r="E21" s="16">
        <v>2635.7</v>
      </c>
    </row>
    <row r="22" spans="1:5" ht="135.75" customHeight="1" x14ac:dyDescent="0.25">
      <c r="A22" s="14" t="s">
        <v>150</v>
      </c>
      <c r="B22" s="15" t="s">
        <v>392</v>
      </c>
      <c r="C22" s="16">
        <v>7059.4</v>
      </c>
      <c r="D22" s="16">
        <v>7348.5</v>
      </c>
      <c r="E22" s="16">
        <v>7642.8</v>
      </c>
    </row>
    <row r="23" spans="1:5" ht="42.75" x14ac:dyDescent="0.25">
      <c r="A23" s="10" t="s">
        <v>9</v>
      </c>
      <c r="B23" s="18" t="s">
        <v>10</v>
      </c>
      <c r="C23" s="12">
        <f>C24+C28</f>
        <v>26697</v>
      </c>
      <c r="D23" s="12">
        <f>D24+D28</f>
        <v>27743</v>
      </c>
      <c r="E23" s="12">
        <f>E24+E28</f>
        <v>36457</v>
      </c>
    </row>
    <row r="24" spans="1:5" ht="30" x14ac:dyDescent="0.25">
      <c r="A24" s="14" t="s">
        <v>11</v>
      </c>
      <c r="B24" s="15" t="s">
        <v>12</v>
      </c>
      <c r="C24" s="16">
        <f>SUM(C25:C27)</f>
        <v>26533</v>
      </c>
      <c r="D24" s="16">
        <f>SUM(D25:D27)</f>
        <v>27579</v>
      </c>
      <c r="E24" s="16">
        <f>SUM(E25:E27)</f>
        <v>36293</v>
      </c>
    </row>
    <row r="25" spans="1:5" ht="94.5" customHeight="1" x14ac:dyDescent="0.25">
      <c r="A25" s="14" t="s">
        <v>13</v>
      </c>
      <c r="B25" s="15" t="s">
        <v>393</v>
      </c>
      <c r="C25" s="16">
        <f>13440+661</f>
        <v>14101</v>
      </c>
      <c r="D25" s="16">
        <f>13954+500</f>
        <v>14454</v>
      </c>
      <c r="E25" s="16">
        <f>14597+4200</f>
        <v>18797</v>
      </c>
    </row>
    <row r="26" spans="1:5" ht="111.75" customHeight="1" x14ac:dyDescent="0.25">
      <c r="A26" s="14" t="s">
        <v>14</v>
      </c>
      <c r="B26" s="15" t="s">
        <v>394</v>
      </c>
      <c r="C26" s="16">
        <v>69</v>
      </c>
      <c r="D26" s="16">
        <v>72</v>
      </c>
      <c r="E26" s="16">
        <v>75</v>
      </c>
    </row>
    <row r="27" spans="1:5" ht="94.5" customHeight="1" x14ac:dyDescent="0.25">
      <c r="A27" s="14" t="s">
        <v>15</v>
      </c>
      <c r="B27" s="15" t="s">
        <v>395</v>
      </c>
      <c r="C27" s="16">
        <f>13809-2091+645</f>
        <v>12363</v>
      </c>
      <c r="D27" s="16">
        <f>14625-2133+561</f>
        <v>13053</v>
      </c>
      <c r="E27" s="16">
        <f>15269-2214+4366</f>
        <v>17421</v>
      </c>
    </row>
    <row r="28" spans="1:5" x14ac:dyDescent="0.25">
      <c r="A28" s="19" t="s">
        <v>213</v>
      </c>
      <c r="B28" s="20" t="s">
        <v>212</v>
      </c>
      <c r="C28" s="17">
        <v>164</v>
      </c>
      <c r="D28" s="17">
        <v>164</v>
      </c>
      <c r="E28" s="17">
        <v>164</v>
      </c>
    </row>
    <row r="29" spans="1:5" x14ac:dyDescent="0.25">
      <c r="A29" s="10" t="s">
        <v>158</v>
      </c>
      <c r="B29" s="11" t="s">
        <v>16</v>
      </c>
      <c r="C29" s="12">
        <f>C30+C35+C37+C33</f>
        <v>71526</v>
      </c>
      <c r="D29" s="12">
        <f t="shared" ref="D29:E29" si="2">D30+D35+D37+D33</f>
        <v>71714</v>
      </c>
      <c r="E29" s="12">
        <f t="shared" si="2"/>
        <v>81871</v>
      </c>
    </row>
    <row r="30" spans="1:5" ht="30" x14ac:dyDescent="0.25">
      <c r="A30" s="14" t="s">
        <v>159</v>
      </c>
      <c r="B30" s="15" t="s">
        <v>17</v>
      </c>
      <c r="C30" s="16">
        <f>C31+C32</f>
        <v>52501</v>
      </c>
      <c r="D30" s="16">
        <f t="shared" ref="D30:E30" si="3">D31+D32</f>
        <v>60962</v>
      </c>
      <c r="E30" s="16">
        <f t="shared" si="3"/>
        <v>70844</v>
      </c>
    </row>
    <row r="31" spans="1:5" ht="30" x14ac:dyDescent="0.25">
      <c r="A31" s="14" t="s">
        <v>160</v>
      </c>
      <c r="B31" s="21" t="s">
        <v>18</v>
      </c>
      <c r="C31" s="16">
        <v>38206</v>
      </c>
      <c r="D31" s="16">
        <v>44363</v>
      </c>
      <c r="E31" s="16">
        <v>51554</v>
      </c>
    </row>
    <row r="32" spans="1:5" ht="60" x14ac:dyDescent="0.25">
      <c r="A32" s="14" t="s">
        <v>161</v>
      </c>
      <c r="B32" s="21" t="s">
        <v>396</v>
      </c>
      <c r="C32" s="16">
        <v>14295</v>
      </c>
      <c r="D32" s="16">
        <v>16599</v>
      </c>
      <c r="E32" s="16">
        <v>19290</v>
      </c>
    </row>
    <row r="33" spans="1:5" ht="30" x14ac:dyDescent="0.25">
      <c r="A33" s="14" t="s">
        <v>205</v>
      </c>
      <c r="B33" s="15" t="s">
        <v>204</v>
      </c>
      <c r="C33" s="16">
        <f>C34</f>
        <v>5</v>
      </c>
      <c r="D33" s="16">
        <f t="shared" ref="D33:E33" si="4">D34</f>
        <v>2</v>
      </c>
      <c r="E33" s="16">
        <f t="shared" si="4"/>
        <v>1</v>
      </c>
    </row>
    <row r="34" spans="1:5" ht="26.25" customHeight="1" x14ac:dyDescent="0.25">
      <c r="A34" s="14" t="s">
        <v>203</v>
      </c>
      <c r="B34" s="15" t="s">
        <v>204</v>
      </c>
      <c r="C34" s="16">
        <v>5</v>
      </c>
      <c r="D34" s="16">
        <v>2</v>
      </c>
      <c r="E34" s="16">
        <v>1</v>
      </c>
    </row>
    <row r="35" spans="1:5" x14ac:dyDescent="0.25">
      <c r="A35" s="14" t="s">
        <v>162</v>
      </c>
      <c r="B35" s="15" t="s">
        <v>19</v>
      </c>
      <c r="C35" s="16">
        <f>C36</f>
        <v>14398</v>
      </c>
      <c r="D35" s="16">
        <f t="shared" ref="D35:E35" si="5">D36</f>
        <v>5995</v>
      </c>
      <c r="E35" s="16">
        <f t="shared" si="5"/>
        <v>6150</v>
      </c>
    </row>
    <row r="36" spans="1:5" x14ac:dyDescent="0.25">
      <c r="A36" s="14" t="s">
        <v>163</v>
      </c>
      <c r="B36" s="15" t="s">
        <v>19</v>
      </c>
      <c r="C36" s="16">
        <f>5898+7700+800</f>
        <v>14398</v>
      </c>
      <c r="D36" s="16">
        <v>5995</v>
      </c>
      <c r="E36" s="16">
        <v>6150</v>
      </c>
    </row>
    <row r="37" spans="1:5" ht="30" x14ac:dyDescent="0.25">
      <c r="A37" s="14" t="s">
        <v>164</v>
      </c>
      <c r="B37" s="15" t="s">
        <v>20</v>
      </c>
      <c r="C37" s="16">
        <f>C38</f>
        <v>4622</v>
      </c>
      <c r="D37" s="16">
        <f t="shared" ref="D37:E37" si="6">D38</f>
        <v>4755</v>
      </c>
      <c r="E37" s="16">
        <f t="shared" si="6"/>
        <v>4876</v>
      </c>
    </row>
    <row r="38" spans="1:5" ht="30" x14ac:dyDescent="0.25">
      <c r="A38" s="14" t="s">
        <v>352</v>
      </c>
      <c r="B38" s="15" t="s">
        <v>21</v>
      </c>
      <c r="C38" s="16">
        <v>4622</v>
      </c>
      <c r="D38" s="16">
        <v>4755</v>
      </c>
      <c r="E38" s="16">
        <v>4876</v>
      </c>
    </row>
    <row r="39" spans="1:5" x14ac:dyDescent="0.25">
      <c r="A39" s="10" t="s">
        <v>22</v>
      </c>
      <c r="B39" s="11" t="s">
        <v>23</v>
      </c>
      <c r="C39" s="12">
        <f>C40+C42+C44</f>
        <v>47634</v>
      </c>
      <c r="D39" s="12">
        <f t="shared" ref="D39:E39" si="7">D40+D42+D44</f>
        <v>44345</v>
      </c>
      <c r="E39" s="12">
        <f t="shared" si="7"/>
        <v>45419</v>
      </c>
    </row>
    <row r="40" spans="1:5" x14ac:dyDescent="0.25">
      <c r="A40" s="14" t="s">
        <v>24</v>
      </c>
      <c r="B40" s="15" t="s">
        <v>25</v>
      </c>
      <c r="C40" s="16">
        <f>C41</f>
        <v>6226</v>
      </c>
      <c r="D40" s="16">
        <f t="shared" ref="D40:E40" si="8">D41</f>
        <v>6749</v>
      </c>
      <c r="E40" s="16">
        <f t="shared" si="8"/>
        <v>7320</v>
      </c>
    </row>
    <row r="41" spans="1:5" ht="45" x14ac:dyDescent="0.25">
      <c r="A41" s="14" t="s">
        <v>26</v>
      </c>
      <c r="B41" s="15" t="s">
        <v>27</v>
      </c>
      <c r="C41" s="16">
        <v>6226</v>
      </c>
      <c r="D41" s="16">
        <v>6749</v>
      </c>
      <c r="E41" s="16">
        <v>7320</v>
      </c>
    </row>
    <row r="42" spans="1:5" x14ac:dyDescent="0.25">
      <c r="A42" s="14" t="s">
        <v>38</v>
      </c>
      <c r="B42" s="15" t="s">
        <v>39</v>
      </c>
      <c r="C42" s="16">
        <f>C43</f>
        <v>15380</v>
      </c>
      <c r="D42" s="16">
        <f t="shared" ref="D42:E42" si="9">D43</f>
        <v>15914</v>
      </c>
      <c r="E42" s="16">
        <f t="shared" si="9"/>
        <v>16533</v>
      </c>
    </row>
    <row r="43" spans="1:5" x14ac:dyDescent="0.25">
      <c r="A43" s="14" t="s">
        <v>40</v>
      </c>
      <c r="B43" s="15" t="s">
        <v>41</v>
      </c>
      <c r="C43" s="16">
        <v>15380</v>
      </c>
      <c r="D43" s="16">
        <v>15914</v>
      </c>
      <c r="E43" s="16">
        <v>16533</v>
      </c>
    </row>
    <row r="44" spans="1:5" x14ac:dyDescent="0.25">
      <c r="A44" s="14" t="s">
        <v>28</v>
      </c>
      <c r="B44" s="15" t="s">
        <v>29</v>
      </c>
      <c r="C44" s="16">
        <f>C45+C47</f>
        <v>26028</v>
      </c>
      <c r="D44" s="16">
        <f t="shared" ref="D44:E44" si="10">D45+D47</f>
        <v>21682</v>
      </c>
      <c r="E44" s="16">
        <f t="shared" si="10"/>
        <v>21566</v>
      </c>
    </row>
    <row r="45" spans="1:5" x14ac:dyDescent="0.25">
      <c r="A45" s="14" t="s">
        <v>30</v>
      </c>
      <c r="B45" s="15" t="s">
        <v>31</v>
      </c>
      <c r="C45" s="16">
        <f>C46</f>
        <v>13182</v>
      </c>
      <c r="D45" s="16">
        <f t="shared" ref="D45:E45" si="11">D46</f>
        <v>9041</v>
      </c>
      <c r="E45" s="16">
        <f t="shared" si="11"/>
        <v>9122</v>
      </c>
    </row>
    <row r="46" spans="1:5" ht="30" x14ac:dyDescent="0.25">
      <c r="A46" s="14" t="s">
        <v>32</v>
      </c>
      <c r="B46" s="15" t="s">
        <v>33</v>
      </c>
      <c r="C46" s="16">
        <f>8882+4300</f>
        <v>13182</v>
      </c>
      <c r="D46" s="16">
        <v>9041</v>
      </c>
      <c r="E46" s="16">
        <v>9122</v>
      </c>
    </row>
    <row r="47" spans="1:5" x14ac:dyDescent="0.25">
      <c r="A47" s="14" t="s">
        <v>34</v>
      </c>
      <c r="B47" s="15" t="s">
        <v>35</v>
      </c>
      <c r="C47" s="16">
        <f>C48</f>
        <v>12846</v>
      </c>
      <c r="D47" s="16">
        <f t="shared" ref="D47:E47" si="12">D48</f>
        <v>12641</v>
      </c>
      <c r="E47" s="16">
        <f t="shared" si="12"/>
        <v>12444</v>
      </c>
    </row>
    <row r="48" spans="1:5" ht="30" x14ac:dyDescent="0.25">
      <c r="A48" s="14" t="s">
        <v>36</v>
      </c>
      <c r="B48" s="15" t="s">
        <v>37</v>
      </c>
      <c r="C48" s="16">
        <v>12846</v>
      </c>
      <c r="D48" s="16">
        <v>12641</v>
      </c>
      <c r="E48" s="16">
        <v>12444</v>
      </c>
    </row>
    <row r="49" spans="1:7" ht="28.5" x14ac:dyDescent="0.25">
      <c r="A49" s="10" t="s">
        <v>206</v>
      </c>
      <c r="B49" s="11" t="s">
        <v>207</v>
      </c>
      <c r="C49" s="12">
        <f>C50</f>
        <v>21983.5</v>
      </c>
      <c r="D49" s="12">
        <f t="shared" ref="D49:E50" si="13">D50</f>
        <v>2683</v>
      </c>
      <c r="E49" s="12">
        <f t="shared" si="13"/>
        <v>2714</v>
      </c>
    </row>
    <row r="50" spans="1:7" x14ac:dyDescent="0.25">
      <c r="A50" s="14" t="s">
        <v>208</v>
      </c>
      <c r="B50" s="15" t="s">
        <v>209</v>
      </c>
      <c r="C50" s="16">
        <f>C51</f>
        <v>21983.5</v>
      </c>
      <c r="D50" s="16">
        <f t="shared" si="13"/>
        <v>2683</v>
      </c>
      <c r="E50" s="16">
        <f t="shared" si="13"/>
        <v>2714</v>
      </c>
    </row>
    <row r="51" spans="1:7" ht="32.25" customHeight="1" x14ac:dyDescent="0.25">
      <c r="A51" s="14" t="s">
        <v>210</v>
      </c>
      <c r="B51" s="15" t="s">
        <v>211</v>
      </c>
      <c r="C51" s="16">
        <f>2652+19329.8+1.7</f>
        <v>21983.5</v>
      </c>
      <c r="D51" s="16">
        <v>2683</v>
      </c>
      <c r="E51" s="16">
        <v>2714</v>
      </c>
    </row>
    <row r="52" spans="1:7" x14ac:dyDescent="0.25">
      <c r="A52" s="10" t="s">
        <v>165</v>
      </c>
      <c r="B52" s="11" t="s">
        <v>42</v>
      </c>
      <c r="C52" s="12">
        <f>C53+C55</f>
        <v>10724.3</v>
      </c>
      <c r="D52" s="12">
        <f t="shared" ref="D52:E52" si="14">D53+D55</f>
        <v>7944</v>
      </c>
      <c r="E52" s="12">
        <f t="shared" si="14"/>
        <v>8231</v>
      </c>
    </row>
    <row r="53" spans="1:7" ht="30" x14ac:dyDescent="0.25">
      <c r="A53" s="14" t="s">
        <v>166</v>
      </c>
      <c r="B53" s="15" t="s">
        <v>43</v>
      </c>
      <c r="C53" s="16">
        <f>C54</f>
        <v>10709.3</v>
      </c>
      <c r="D53" s="16">
        <f t="shared" ref="D53:E53" si="15">D54</f>
        <v>7944</v>
      </c>
      <c r="E53" s="16">
        <f t="shared" si="15"/>
        <v>8231</v>
      </c>
    </row>
    <row r="54" spans="1:7" ht="45" x14ac:dyDescent="0.25">
      <c r="A54" s="14" t="s">
        <v>414</v>
      </c>
      <c r="B54" s="15" t="s">
        <v>353</v>
      </c>
      <c r="C54" s="16">
        <f>7664+3045.3</f>
        <v>10709.3</v>
      </c>
      <c r="D54" s="16">
        <v>7944</v>
      </c>
      <c r="E54" s="16">
        <v>8231</v>
      </c>
    </row>
    <row r="55" spans="1:7" ht="34.5" customHeight="1" x14ac:dyDescent="0.25">
      <c r="A55" s="14" t="s">
        <v>416</v>
      </c>
      <c r="B55" s="15" t="s">
        <v>417</v>
      </c>
      <c r="C55" s="16">
        <f>C56</f>
        <v>15</v>
      </c>
      <c r="D55" s="16">
        <f t="shared" ref="D55:E55" si="16">D56</f>
        <v>0</v>
      </c>
      <c r="E55" s="16">
        <f t="shared" si="16"/>
        <v>0</v>
      </c>
    </row>
    <row r="56" spans="1:7" ht="30" customHeight="1" x14ac:dyDescent="0.25">
      <c r="A56" s="14" t="s">
        <v>413</v>
      </c>
      <c r="B56" s="15" t="s">
        <v>415</v>
      </c>
      <c r="C56" s="16">
        <v>15</v>
      </c>
      <c r="D56" s="16">
        <v>0</v>
      </c>
      <c r="E56" s="16">
        <v>0</v>
      </c>
    </row>
    <row r="57" spans="1:7" ht="42.75" x14ac:dyDescent="0.25">
      <c r="A57" s="10" t="s">
        <v>167</v>
      </c>
      <c r="B57" s="11" t="s">
        <v>44</v>
      </c>
      <c r="C57" s="12">
        <f>C58+C67+C65</f>
        <v>21708.699999999997</v>
      </c>
      <c r="D57" s="12">
        <f t="shared" ref="D57:E57" si="17">D58+D67+D65</f>
        <v>22402.199999999997</v>
      </c>
      <c r="E57" s="12">
        <f t="shared" si="17"/>
        <v>23106.5</v>
      </c>
    </row>
    <row r="58" spans="1:7" ht="75" x14ac:dyDescent="0.25">
      <c r="A58" s="14" t="s">
        <v>168</v>
      </c>
      <c r="B58" s="15" t="s">
        <v>45</v>
      </c>
      <c r="C58" s="16">
        <f>C59+C61+C63</f>
        <v>16914.199999999997</v>
      </c>
      <c r="D58" s="16">
        <f t="shared" ref="D58:E58" si="18">D59+D61+D63</f>
        <v>17607.699999999997</v>
      </c>
      <c r="E58" s="16">
        <f t="shared" si="18"/>
        <v>18312</v>
      </c>
    </row>
    <row r="59" spans="1:7" ht="60" x14ac:dyDescent="0.25">
      <c r="A59" s="14" t="s">
        <v>169</v>
      </c>
      <c r="B59" s="15" t="s">
        <v>46</v>
      </c>
      <c r="C59" s="16">
        <f>C60</f>
        <v>10206.5</v>
      </c>
      <c r="D59" s="16">
        <f t="shared" ref="D59:E59" si="19">D60</f>
        <v>10625</v>
      </c>
      <c r="E59" s="16">
        <f t="shared" si="19"/>
        <v>11050</v>
      </c>
    </row>
    <row r="60" spans="1:7" ht="75" x14ac:dyDescent="0.25">
      <c r="A60" s="14" t="s">
        <v>170</v>
      </c>
      <c r="B60" s="21" t="s">
        <v>47</v>
      </c>
      <c r="C60" s="16">
        <v>10206.5</v>
      </c>
      <c r="D60" s="16">
        <v>10625</v>
      </c>
      <c r="E60" s="16">
        <v>11050</v>
      </c>
    </row>
    <row r="61" spans="1:7" ht="75" x14ac:dyDescent="0.25">
      <c r="A61" s="14" t="s">
        <v>171</v>
      </c>
      <c r="B61" s="21" t="s">
        <v>48</v>
      </c>
      <c r="C61" s="16">
        <f>C62</f>
        <v>586.79999999999995</v>
      </c>
      <c r="D61" s="16">
        <f t="shared" ref="D61:E61" si="20">D62</f>
        <v>610.79999999999995</v>
      </c>
      <c r="E61" s="17">
        <f t="shared" si="20"/>
        <v>635.29999999999995</v>
      </c>
    </row>
    <row r="62" spans="1:7" ht="75" x14ac:dyDescent="0.25">
      <c r="A62" s="14" t="s">
        <v>172</v>
      </c>
      <c r="B62" s="21" t="s">
        <v>49</v>
      </c>
      <c r="C62" s="16">
        <v>586.79999999999995</v>
      </c>
      <c r="D62" s="16">
        <v>610.79999999999995</v>
      </c>
      <c r="E62" s="16">
        <v>635.29999999999995</v>
      </c>
      <c r="G62" s="3"/>
    </row>
    <row r="63" spans="1:7" ht="75" x14ac:dyDescent="0.25">
      <c r="A63" s="14" t="s">
        <v>173</v>
      </c>
      <c r="B63" s="15" t="s">
        <v>50</v>
      </c>
      <c r="C63" s="16">
        <f>C64</f>
        <v>6120.9</v>
      </c>
      <c r="D63" s="16">
        <f t="shared" ref="D63:E63" si="21">D64</f>
        <v>6371.9</v>
      </c>
      <c r="E63" s="16">
        <f t="shared" si="21"/>
        <v>6626.7</v>
      </c>
    </row>
    <row r="64" spans="1:7" ht="69" customHeight="1" x14ac:dyDescent="0.25">
      <c r="A64" s="14" t="s">
        <v>174</v>
      </c>
      <c r="B64" s="15" t="s">
        <v>51</v>
      </c>
      <c r="C64" s="16">
        <v>6120.9</v>
      </c>
      <c r="D64" s="16">
        <v>6371.9</v>
      </c>
      <c r="E64" s="16">
        <v>6626.7</v>
      </c>
    </row>
    <row r="65" spans="1:9" ht="45" x14ac:dyDescent="0.25">
      <c r="A65" s="14" t="s">
        <v>52</v>
      </c>
      <c r="B65" s="15" t="s">
        <v>53</v>
      </c>
      <c r="C65" s="16">
        <f>C66</f>
        <v>1</v>
      </c>
      <c r="D65" s="16">
        <f t="shared" ref="D65:E65" si="22">D66</f>
        <v>1</v>
      </c>
      <c r="E65" s="16">
        <f t="shared" si="22"/>
        <v>1</v>
      </c>
    </row>
    <row r="66" spans="1:9" ht="105" x14ac:dyDescent="0.25">
      <c r="A66" s="14" t="s">
        <v>54</v>
      </c>
      <c r="B66" s="15" t="s">
        <v>55</v>
      </c>
      <c r="C66" s="16">
        <v>1</v>
      </c>
      <c r="D66" s="16">
        <v>1</v>
      </c>
      <c r="E66" s="16">
        <v>1</v>
      </c>
    </row>
    <row r="67" spans="1:9" ht="75" x14ac:dyDescent="0.25">
      <c r="A67" s="14" t="s">
        <v>175</v>
      </c>
      <c r="B67" s="15" t="s">
        <v>56</v>
      </c>
      <c r="C67" s="16">
        <f>C68+C70</f>
        <v>4793.5</v>
      </c>
      <c r="D67" s="16">
        <f t="shared" ref="D67:E67" si="23">D68+D70</f>
        <v>4793.5</v>
      </c>
      <c r="E67" s="16">
        <f t="shared" si="23"/>
        <v>4793.5</v>
      </c>
    </row>
    <row r="68" spans="1:9" ht="75" x14ac:dyDescent="0.25">
      <c r="A68" s="14" t="s">
        <v>176</v>
      </c>
      <c r="B68" s="15" t="s">
        <v>57</v>
      </c>
      <c r="C68" s="16">
        <f>C69</f>
        <v>4463.5</v>
      </c>
      <c r="D68" s="16">
        <f t="shared" ref="D68:E68" si="24">D69</f>
        <v>4463.5</v>
      </c>
      <c r="E68" s="16">
        <f t="shared" si="24"/>
        <v>4463.5</v>
      </c>
    </row>
    <row r="69" spans="1:9" ht="76.5" customHeight="1" x14ac:dyDescent="0.25">
      <c r="A69" s="14" t="s">
        <v>177</v>
      </c>
      <c r="B69" s="15" t="s">
        <v>58</v>
      </c>
      <c r="C69" s="16">
        <v>4463.5</v>
      </c>
      <c r="D69" s="16">
        <v>4463.5</v>
      </c>
      <c r="E69" s="16">
        <v>4463.5</v>
      </c>
    </row>
    <row r="70" spans="1:9" ht="90" x14ac:dyDescent="0.25">
      <c r="A70" s="14" t="s">
        <v>59</v>
      </c>
      <c r="B70" s="15" t="s">
        <v>60</v>
      </c>
      <c r="C70" s="16">
        <f>C71</f>
        <v>330</v>
      </c>
      <c r="D70" s="16">
        <f t="shared" ref="D70:E70" si="25">D71</f>
        <v>330</v>
      </c>
      <c r="E70" s="16">
        <f t="shared" si="25"/>
        <v>330</v>
      </c>
    </row>
    <row r="71" spans="1:9" ht="90" x14ac:dyDescent="0.25">
      <c r="A71" s="14" t="s">
        <v>61</v>
      </c>
      <c r="B71" s="15" t="s">
        <v>62</v>
      </c>
      <c r="C71" s="16">
        <v>330</v>
      </c>
      <c r="D71" s="16">
        <v>330</v>
      </c>
      <c r="E71" s="16">
        <v>330</v>
      </c>
    </row>
    <row r="72" spans="1:9" ht="28.5" customHeight="1" x14ac:dyDescent="0.25">
      <c r="A72" s="10" t="s">
        <v>178</v>
      </c>
      <c r="B72" s="11" t="s">
        <v>63</v>
      </c>
      <c r="C72" s="12">
        <f>C73+C74+C75+C76</f>
        <v>46700</v>
      </c>
      <c r="D72" s="12">
        <f t="shared" ref="D72:E72" si="26">D73+D74+D75+D76</f>
        <v>13319.7</v>
      </c>
      <c r="E72" s="12">
        <f t="shared" si="26"/>
        <v>17582.099999999999</v>
      </c>
    </row>
    <row r="73" spans="1:9" ht="28.5" customHeight="1" x14ac:dyDescent="0.25">
      <c r="A73" s="14" t="s">
        <v>214</v>
      </c>
      <c r="B73" s="21" t="s">
        <v>64</v>
      </c>
      <c r="C73" s="16">
        <f>283.6+26</f>
        <v>309.60000000000002</v>
      </c>
      <c r="D73" s="16">
        <v>374.3</v>
      </c>
      <c r="E73" s="16">
        <v>494.1</v>
      </c>
      <c r="G73" s="3"/>
      <c r="H73" s="3"/>
      <c r="I73" s="3"/>
    </row>
    <row r="74" spans="1:9" x14ac:dyDescent="0.25">
      <c r="A74" s="14" t="s">
        <v>215</v>
      </c>
      <c r="B74" s="21" t="s">
        <v>65</v>
      </c>
      <c r="C74" s="16">
        <f>18.4+4</f>
        <v>22.4</v>
      </c>
      <c r="D74" s="16">
        <v>24.3</v>
      </c>
      <c r="E74" s="16">
        <v>32.1</v>
      </c>
    </row>
    <row r="75" spans="1:9" x14ac:dyDescent="0.25">
      <c r="A75" s="14" t="s">
        <v>179</v>
      </c>
      <c r="B75" s="21" t="s">
        <v>66</v>
      </c>
      <c r="C75" s="16">
        <f>28609.2+7241.8+1000+6970</f>
        <v>43821</v>
      </c>
      <c r="D75" s="16">
        <v>9559.1</v>
      </c>
      <c r="E75" s="16">
        <v>12618</v>
      </c>
    </row>
    <row r="76" spans="1:9" x14ac:dyDescent="0.25">
      <c r="A76" s="14" t="s">
        <v>180</v>
      </c>
      <c r="B76" s="21" t="s">
        <v>67</v>
      </c>
      <c r="C76" s="16">
        <v>2547</v>
      </c>
      <c r="D76" s="16">
        <v>3362</v>
      </c>
      <c r="E76" s="16">
        <v>4437.8999999999996</v>
      </c>
    </row>
    <row r="77" spans="1:9" ht="28.5" x14ac:dyDescent="0.25">
      <c r="A77" s="10" t="s">
        <v>181</v>
      </c>
      <c r="B77" s="11" t="s">
        <v>68</v>
      </c>
      <c r="C77" s="12">
        <f>C78+C81</f>
        <v>2922.5</v>
      </c>
      <c r="D77" s="12">
        <f t="shared" ref="D77:E77" si="27">D78+D81</f>
        <v>2680.6</v>
      </c>
      <c r="E77" s="12">
        <f t="shared" si="27"/>
        <v>2787.9</v>
      </c>
    </row>
    <row r="78" spans="1:9" x14ac:dyDescent="0.25">
      <c r="A78" s="14" t="s">
        <v>182</v>
      </c>
      <c r="B78" s="21" t="s">
        <v>69</v>
      </c>
      <c r="C78" s="16">
        <f>C79</f>
        <v>542.6</v>
      </c>
      <c r="D78" s="16">
        <f t="shared" ref="D78:E79" si="28">D79</f>
        <v>408.7</v>
      </c>
      <c r="E78" s="16">
        <f t="shared" si="28"/>
        <v>425</v>
      </c>
    </row>
    <row r="79" spans="1:9" x14ac:dyDescent="0.25">
      <c r="A79" s="14" t="s">
        <v>183</v>
      </c>
      <c r="B79" s="21" t="s">
        <v>70</v>
      </c>
      <c r="C79" s="16">
        <f>C80</f>
        <v>542.6</v>
      </c>
      <c r="D79" s="16">
        <f t="shared" si="28"/>
        <v>408.7</v>
      </c>
      <c r="E79" s="16">
        <f t="shared" si="28"/>
        <v>425</v>
      </c>
    </row>
    <row r="80" spans="1:9" ht="30" x14ac:dyDescent="0.25">
      <c r="A80" s="14" t="s">
        <v>184</v>
      </c>
      <c r="B80" s="21" t="s">
        <v>71</v>
      </c>
      <c r="C80" s="16">
        <f>392.6+150</f>
        <v>542.6</v>
      </c>
      <c r="D80" s="16">
        <v>408.7</v>
      </c>
      <c r="E80" s="16">
        <v>425</v>
      </c>
    </row>
    <row r="81" spans="1:5" x14ac:dyDescent="0.25">
      <c r="A81" s="14" t="s">
        <v>185</v>
      </c>
      <c r="B81" s="21" t="s">
        <v>72</v>
      </c>
      <c r="C81" s="16">
        <f>C82+C84</f>
        <v>2379.9</v>
      </c>
      <c r="D81" s="16">
        <f t="shared" ref="D81:E81" si="29">D82+D84</f>
        <v>2271.9</v>
      </c>
      <c r="E81" s="16">
        <f t="shared" si="29"/>
        <v>2362.9</v>
      </c>
    </row>
    <row r="82" spans="1:5" ht="32.25" customHeight="1" x14ac:dyDescent="0.25">
      <c r="A82" s="14" t="s">
        <v>186</v>
      </c>
      <c r="B82" s="21" t="s">
        <v>73</v>
      </c>
      <c r="C82" s="16">
        <f>C83</f>
        <v>897.7</v>
      </c>
      <c r="D82" s="16">
        <f t="shared" ref="D82:E82" si="30">D83</f>
        <v>609.1</v>
      </c>
      <c r="E82" s="16">
        <f t="shared" si="30"/>
        <v>633.5</v>
      </c>
    </row>
    <row r="83" spans="1:5" ht="30" x14ac:dyDescent="0.25">
      <c r="A83" s="14" t="s">
        <v>187</v>
      </c>
      <c r="B83" s="21" t="s">
        <v>74</v>
      </c>
      <c r="C83" s="16">
        <f>585.2+312.5</f>
        <v>897.7</v>
      </c>
      <c r="D83" s="16">
        <v>609.1</v>
      </c>
      <c r="E83" s="16">
        <v>633.5</v>
      </c>
    </row>
    <row r="84" spans="1:5" x14ac:dyDescent="0.25">
      <c r="A84" s="14" t="s">
        <v>188</v>
      </c>
      <c r="B84" s="21" t="s">
        <v>75</v>
      </c>
      <c r="C84" s="16">
        <f>C85</f>
        <v>1482.2</v>
      </c>
      <c r="D84" s="16">
        <f t="shared" ref="D84:E84" si="31">D85</f>
        <v>1662.8</v>
      </c>
      <c r="E84" s="16">
        <f t="shared" si="31"/>
        <v>1729.4</v>
      </c>
    </row>
    <row r="85" spans="1:5" ht="30" x14ac:dyDescent="0.25">
      <c r="A85" s="14" t="s">
        <v>189</v>
      </c>
      <c r="B85" s="21" t="s">
        <v>76</v>
      </c>
      <c r="C85" s="16">
        <f>1597.3-115.1</f>
        <v>1482.2</v>
      </c>
      <c r="D85" s="16">
        <v>1662.8</v>
      </c>
      <c r="E85" s="16">
        <v>1729.4</v>
      </c>
    </row>
    <row r="86" spans="1:5" ht="28.5" x14ac:dyDescent="0.25">
      <c r="A86" s="10" t="s">
        <v>190</v>
      </c>
      <c r="B86" s="11" t="s">
        <v>77</v>
      </c>
      <c r="C86" s="12">
        <f>C87+C90</f>
        <v>12038.1</v>
      </c>
      <c r="D86" s="12">
        <f>D87+D90</f>
        <v>8643</v>
      </c>
      <c r="E86" s="12">
        <f>E87+E90</f>
        <v>8643</v>
      </c>
    </row>
    <row r="87" spans="1:5" ht="75" x14ac:dyDescent="0.25">
      <c r="A87" s="14" t="s">
        <v>78</v>
      </c>
      <c r="B87" s="15" t="s">
        <v>79</v>
      </c>
      <c r="C87" s="16">
        <f>C88</f>
        <v>4895.1000000000004</v>
      </c>
      <c r="D87" s="16">
        <f t="shared" ref="D87:E88" si="32">D88</f>
        <v>1500</v>
      </c>
      <c r="E87" s="16">
        <f t="shared" si="32"/>
        <v>1500</v>
      </c>
    </row>
    <row r="88" spans="1:5" ht="91.5" customHeight="1" x14ac:dyDescent="0.25">
      <c r="A88" s="14" t="s">
        <v>80</v>
      </c>
      <c r="B88" s="15" t="s">
        <v>81</v>
      </c>
      <c r="C88" s="16">
        <f>C89</f>
        <v>4895.1000000000004</v>
      </c>
      <c r="D88" s="16">
        <f t="shared" si="32"/>
        <v>1500</v>
      </c>
      <c r="E88" s="16">
        <f t="shared" si="32"/>
        <v>1500</v>
      </c>
    </row>
    <row r="89" spans="1:5" ht="90" x14ac:dyDescent="0.25">
      <c r="A89" s="14" t="s">
        <v>82</v>
      </c>
      <c r="B89" s="15" t="s">
        <v>83</v>
      </c>
      <c r="C89" s="16">
        <f>1500+115.1+3280</f>
        <v>4895.1000000000004</v>
      </c>
      <c r="D89" s="16">
        <v>1500</v>
      </c>
      <c r="E89" s="16">
        <v>1500</v>
      </c>
    </row>
    <row r="90" spans="1:5" ht="75" x14ac:dyDescent="0.25">
      <c r="A90" s="14" t="s">
        <v>84</v>
      </c>
      <c r="B90" s="15" t="s">
        <v>85</v>
      </c>
      <c r="C90" s="16">
        <f>C91+C93+C95</f>
        <v>7143</v>
      </c>
      <c r="D90" s="16">
        <f t="shared" ref="D90:E90" si="33">D91+D93+D95</f>
        <v>7143</v>
      </c>
      <c r="E90" s="16">
        <f t="shared" si="33"/>
        <v>7143</v>
      </c>
    </row>
    <row r="91" spans="1:5" ht="30" x14ac:dyDescent="0.25">
      <c r="A91" s="14" t="s">
        <v>86</v>
      </c>
      <c r="B91" s="21" t="s">
        <v>87</v>
      </c>
      <c r="C91" s="16">
        <f>C92</f>
        <v>4719.1000000000004</v>
      </c>
      <c r="D91" s="16">
        <f t="shared" ref="D91:E91" si="34">D92</f>
        <v>7043</v>
      </c>
      <c r="E91" s="16">
        <f t="shared" si="34"/>
        <v>7043</v>
      </c>
    </row>
    <row r="92" spans="1:5" ht="45" x14ac:dyDescent="0.25">
      <c r="A92" s="14" t="s">
        <v>88</v>
      </c>
      <c r="B92" s="21" t="s">
        <v>89</v>
      </c>
      <c r="C92" s="16">
        <f>7043-200-2123.9</f>
        <v>4719.1000000000004</v>
      </c>
      <c r="D92" s="16">
        <v>7043</v>
      </c>
      <c r="E92" s="16">
        <v>7043</v>
      </c>
    </row>
    <row r="93" spans="1:5" ht="45" x14ac:dyDescent="0.25">
      <c r="A93" s="14" t="s">
        <v>90</v>
      </c>
      <c r="B93" s="21" t="s">
        <v>91</v>
      </c>
      <c r="C93" s="16">
        <f>C94</f>
        <v>2223.9</v>
      </c>
      <c r="D93" s="16">
        <f t="shared" ref="D93:E93" si="35">D94</f>
        <v>100</v>
      </c>
      <c r="E93" s="16">
        <f t="shared" si="35"/>
        <v>100</v>
      </c>
    </row>
    <row r="94" spans="1:5" ht="51" customHeight="1" x14ac:dyDescent="0.25">
      <c r="A94" s="14" t="s">
        <v>92</v>
      </c>
      <c r="B94" s="21" t="s">
        <v>93</v>
      </c>
      <c r="C94" s="16">
        <f>100+2123.9</f>
        <v>2223.9</v>
      </c>
      <c r="D94" s="16">
        <v>100</v>
      </c>
      <c r="E94" s="16">
        <v>100</v>
      </c>
    </row>
    <row r="95" spans="1:5" ht="63" customHeight="1" x14ac:dyDescent="0.25">
      <c r="A95" s="14" t="s">
        <v>373</v>
      </c>
      <c r="B95" s="21" t="s">
        <v>374</v>
      </c>
      <c r="C95" s="16">
        <f>C96</f>
        <v>200</v>
      </c>
      <c r="D95" s="16">
        <f t="shared" ref="D95:E95" si="36">D96</f>
        <v>0</v>
      </c>
      <c r="E95" s="16">
        <f t="shared" si="36"/>
        <v>0</v>
      </c>
    </row>
    <row r="96" spans="1:5" ht="78.75" customHeight="1" x14ac:dyDescent="0.25">
      <c r="A96" s="19" t="s">
        <v>371</v>
      </c>
      <c r="B96" s="21" t="s">
        <v>372</v>
      </c>
      <c r="C96" s="16">
        <v>200</v>
      </c>
      <c r="D96" s="16">
        <v>0</v>
      </c>
      <c r="E96" s="16">
        <v>0</v>
      </c>
    </row>
    <row r="97" spans="1:8" s="5" customFormat="1" x14ac:dyDescent="0.25">
      <c r="A97" s="23" t="s">
        <v>191</v>
      </c>
      <c r="B97" s="24" t="s">
        <v>94</v>
      </c>
      <c r="C97" s="13">
        <f>SUM(C98:C116)</f>
        <v>1577.5</v>
      </c>
      <c r="D97" s="13">
        <f>SUM(D98:D116)</f>
        <v>499.29999999999995</v>
      </c>
      <c r="E97" s="13">
        <f>SUM(E98:E116)</f>
        <v>507.59999999999997</v>
      </c>
    </row>
    <row r="98" spans="1:8" ht="120" x14ac:dyDescent="0.25">
      <c r="A98" s="19" t="s">
        <v>95</v>
      </c>
      <c r="B98" s="20" t="s">
        <v>96</v>
      </c>
      <c r="C98" s="16">
        <f>6.5+0.1</f>
        <v>6.6</v>
      </c>
      <c r="D98" s="16">
        <v>6.5</v>
      </c>
      <c r="E98" s="16">
        <v>6.5</v>
      </c>
      <c r="F98" s="3"/>
      <c r="G98" s="3"/>
      <c r="H98" s="3"/>
    </row>
    <row r="99" spans="1:8" ht="103.5" customHeight="1" x14ac:dyDescent="0.25">
      <c r="A99" s="19" t="s">
        <v>216</v>
      </c>
      <c r="B99" s="20" t="s">
        <v>217</v>
      </c>
      <c r="C99" s="16">
        <f>9+5</f>
        <v>14</v>
      </c>
      <c r="D99" s="16">
        <f t="shared" ref="D99:E99" si="37">9+5</f>
        <v>14</v>
      </c>
      <c r="E99" s="16">
        <f t="shared" si="37"/>
        <v>14</v>
      </c>
      <c r="F99" s="3"/>
      <c r="G99" s="3"/>
      <c r="H99" s="3"/>
    </row>
    <row r="100" spans="1:8" ht="105" x14ac:dyDescent="0.25">
      <c r="A100" s="19" t="s">
        <v>97</v>
      </c>
      <c r="B100" s="20" t="s">
        <v>98</v>
      </c>
      <c r="C100" s="16">
        <f>2+0.3</f>
        <v>2.2999999999999998</v>
      </c>
      <c r="D100" s="16">
        <v>2</v>
      </c>
      <c r="E100" s="16">
        <v>2</v>
      </c>
    </row>
    <row r="101" spans="1:8" ht="133.5" customHeight="1" x14ac:dyDescent="0.25">
      <c r="A101" s="19" t="s">
        <v>418</v>
      </c>
      <c r="B101" s="20" t="s">
        <v>419</v>
      </c>
      <c r="C101" s="16">
        <v>0.25</v>
      </c>
      <c r="D101" s="16">
        <v>0</v>
      </c>
      <c r="E101" s="16">
        <v>0</v>
      </c>
    </row>
    <row r="102" spans="1:8" ht="90" x14ac:dyDescent="0.25">
      <c r="A102" s="19" t="s">
        <v>218</v>
      </c>
      <c r="B102" s="20" t="s">
        <v>219</v>
      </c>
      <c r="C102" s="16">
        <v>0.1</v>
      </c>
      <c r="D102" s="16">
        <v>0.1</v>
      </c>
      <c r="E102" s="16">
        <v>0.1</v>
      </c>
    </row>
    <row r="103" spans="1:8" ht="105" x14ac:dyDescent="0.25">
      <c r="A103" s="19" t="s">
        <v>99</v>
      </c>
      <c r="B103" s="20" t="s">
        <v>100</v>
      </c>
      <c r="C103" s="16">
        <v>6</v>
      </c>
      <c r="D103" s="16">
        <v>6</v>
      </c>
      <c r="E103" s="16">
        <v>6</v>
      </c>
    </row>
    <row r="104" spans="1:8" ht="91.5" customHeight="1" x14ac:dyDescent="0.25">
      <c r="A104" s="19" t="s">
        <v>222</v>
      </c>
      <c r="B104" s="20" t="s">
        <v>223</v>
      </c>
      <c r="C104" s="16">
        <v>2</v>
      </c>
      <c r="D104" s="16">
        <v>2</v>
      </c>
      <c r="E104" s="16">
        <v>2</v>
      </c>
    </row>
    <row r="105" spans="1:8" ht="150.75" customHeight="1" x14ac:dyDescent="0.25">
      <c r="A105" s="19" t="s">
        <v>101</v>
      </c>
      <c r="B105" s="20" t="s">
        <v>102</v>
      </c>
      <c r="C105" s="16">
        <v>0.7</v>
      </c>
      <c r="D105" s="16">
        <v>0.7</v>
      </c>
      <c r="E105" s="16">
        <v>0.7</v>
      </c>
    </row>
    <row r="106" spans="1:8" ht="97.5" customHeight="1" x14ac:dyDescent="0.25">
      <c r="A106" s="19" t="s">
        <v>220</v>
      </c>
      <c r="B106" s="20" t="s">
        <v>221</v>
      </c>
      <c r="C106" s="16">
        <v>0.5</v>
      </c>
      <c r="D106" s="16">
        <v>0.5</v>
      </c>
      <c r="E106" s="16">
        <v>0.5</v>
      </c>
    </row>
    <row r="107" spans="1:8" ht="81" customHeight="1" x14ac:dyDescent="0.25">
      <c r="A107" s="19" t="s">
        <v>224</v>
      </c>
      <c r="B107" s="20" t="s">
        <v>225</v>
      </c>
      <c r="C107" s="16">
        <v>1.1000000000000001</v>
      </c>
      <c r="D107" s="16">
        <v>1.1000000000000001</v>
      </c>
      <c r="E107" s="16">
        <v>1.1000000000000001</v>
      </c>
    </row>
    <row r="108" spans="1:8" ht="105" x14ac:dyDescent="0.25">
      <c r="A108" s="19" t="s">
        <v>103</v>
      </c>
      <c r="B108" s="20" t="s">
        <v>104</v>
      </c>
      <c r="C108" s="16">
        <f>8.7+11.3</f>
        <v>20</v>
      </c>
      <c r="D108" s="16">
        <f t="shared" ref="D108:E108" si="38">8.7+11.3</f>
        <v>20</v>
      </c>
      <c r="E108" s="16">
        <f t="shared" si="38"/>
        <v>20</v>
      </c>
    </row>
    <row r="109" spans="1:8" ht="90.75" customHeight="1" x14ac:dyDescent="0.25">
      <c r="A109" s="19" t="s">
        <v>420</v>
      </c>
      <c r="B109" s="20" t="s">
        <v>421</v>
      </c>
      <c r="C109" s="16">
        <v>1.5</v>
      </c>
      <c r="D109" s="16">
        <v>0</v>
      </c>
      <c r="E109" s="16">
        <v>0</v>
      </c>
    </row>
    <row r="110" spans="1:8" ht="45" x14ac:dyDescent="0.25">
      <c r="A110" s="19" t="s">
        <v>226</v>
      </c>
      <c r="B110" s="20" t="s">
        <v>227</v>
      </c>
      <c r="C110" s="16">
        <f>188+48-148.6+4.8</f>
        <v>92.2</v>
      </c>
      <c r="D110" s="16">
        <f>196.2+48</f>
        <v>244.2</v>
      </c>
      <c r="E110" s="16">
        <f>204.5+48</f>
        <v>252.5</v>
      </c>
    </row>
    <row r="111" spans="1:8" ht="69.75" customHeight="1" x14ac:dyDescent="0.25">
      <c r="A111" s="19" t="s">
        <v>231</v>
      </c>
      <c r="B111" s="20" t="s">
        <v>230</v>
      </c>
      <c r="C111" s="16">
        <v>7</v>
      </c>
      <c r="D111" s="16">
        <v>7</v>
      </c>
      <c r="E111" s="16">
        <v>7</v>
      </c>
      <c r="G111" s="3"/>
    </row>
    <row r="112" spans="1:8" ht="66.75" customHeight="1" x14ac:dyDescent="0.25">
      <c r="A112" s="19" t="s">
        <v>232</v>
      </c>
      <c r="B112" s="20" t="s">
        <v>233</v>
      </c>
      <c r="C112" s="16">
        <f>5.2+148.6+56.2+200</f>
        <v>410</v>
      </c>
      <c r="D112" s="16">
        <v>5.2</v>
      </c>
      <c r="E112" s="16">
        <v>5.2</v>
      </c>
    </row>
    <row r="113" spans="1:7" ht="75" customHeight="1" x14ac:dyDescent="0.25">
      <c r="A113" s="19" t="s">
        <v>224</v>
      </c>
      <c r="B113" s="20" t="s">
        <v>422</v>
      </c>
      <c r="C113" s="16">
        <v>0.25</v>
      </c>
      <c r="D113" s="16">
        <v>0</v>
      </c>
      <c r="E113" s="16">
        <v>0</v>
      </c>
    </row>
    <row r="114" spans="1:7" ht="93.75" customHeight="1" x14ac:dyDescent="0.25">
      <c r="A114" s="19" t="s">
        <v>228</v>
      </c>
      <c r="B114" s="20" t="s">
        <v>229</v>
      </c>
      <c r="C114" s="16">
        <v>140</v>
      </c>
      <c r="D114" s="16">
        <v>140</v>
      </c>
      <c r="E114" s="16">
        <v>140</v>
      </c>
    </row>
    <row r="115" spans="1:7" ht="129" customHeight="1" x14ac:dyDescent="0.25">
      <c r="A115" s="19" t="s">
        <v>375</v>
      </c>
      <c r="B115" s="20" t="s">
        <v>376</v>
      </c>
      <c r="C115" s="16">
        <f>30+50</f>
        <v>80</v>
      </c>
      <c r="D115" s="16">
        <v>0</v>
      </c>
      <c r="E115" s="16">
        <v>0</v>
      </c>
    </row>
    <row r="116" spans="1:7" ht="90" x14ac:dyDescent="0.25">
      <c r="A116" s="19" t="s">
        <v>105</v>
      </c>
      <c r="B116" s="20" t="s">
        <v>106</v>
      </c>
      <c r="C116" s="16">
        <f>50+743</f>
        <v>793</v>
      </c>
      <c r="D116" s="16">
        <v>50</v>
      </c>
      <c r="E116" s="16">
        <v>50</v>
      </c>
    </row>
    <row r="117" spans="1:7" x14ac:dyDescent="0.25">
      <c r="A117" s="23" t="s">
        <v>197</v>
      </c>
      <c r="B117" s="24" t="s">
        <v>107</v>
      </c>
      <c r="C117" s="12">
        <f>C118+C219+C221</f>
        <v>1564624.6841000002</v>
      </c>
      <c r="D117" s="12">
        <f t="shared" ref="D117:E117" si="39">D118+D219+D221</f>
        <v>1320719.077</v>
      </c>
      <c r="E117" s="12">
        <f t="shared" si="39"/>
        <v>1054630.6670000001</v>
      </c>
      <c r="G117" s="30"/>
    </row>
    <row r="118" spans="1:7" ht="28.5" x14ac:dyDescent="0.25">
      <c r="A118" s="23" t="s">
        <v>192</v>
      </c>
      <c r="B118" s="24" t="s">
        <v>108</v>
      </c>
      <c r="C118" s="12">
        <f>C119+C129+C181+C204</f>
        <v>1561768.19921</v>
      </c>
      <c r="D118" s="12">
        <f t="shared" ref="D118:E118" si="40">D119+D129+D181+D204</f>
        <v>1320719.077</v>
      </c>
      <c r="E118" s="12">
        <f t="shared" si="40"/>
        <v>1054630.6670000001</v>
      </c>
      <c r="G118" s="3"/>
    </row>
    <row r="119" spans="1:7" ht="28.5" x14ac:dyDescent="0.25">
      <c r="A119" s="23" t="s">
        <v>193</v>
      </c>
      <c r="B119" s="24" t="s">
        <v>109</v>
      </c>
      <c r="C119" s="12">
        <f>C120+C122+C127</f>
        <v>609180.07549000008</v>
      </c>
      <c r="D119" s="12">
        <f t="shared" ref="D119:E119" si="41">D120+D122+D127</f>
        <v>426653.4</v>
      </c>
      <c r="E119" s="12">
        <f t="shared" si="41"/>
        <v>343996.4</v>
      </c>
    </row>
    <row r="120" spans="1:7" x14ac:dyDescent="0.25">
      <c r="A120" s="19" t="s">
        <v>194</v>
      </c>
      <c r="B120" s="20" t="s">
        <v>110</v>
      </c>
      <c r="C120" s="16">
        <f>C121</f>
        <v>516604</v>
      </c>
      <c r="D120" s="16">
        <f t="shared" ref="D120:E120" si="42">D121</f>
        <v>413283</v>
      </c>
      <c r="E120" s="16">
        <f t="shared" si="42"/>
        <v>330626</v>
      </c>
    </row>
    <row r="121" spans="1:7" ht="45" x14ac:dyDescent="0.25">
      <c r="A121" s="19" t="s">
        <v>315</v>
      </c>
      <c r="B121" s="20" t="s">
        <v>111</v>
      </c>
      <c r="C121" s="16">
        <v>516604</v>
      </c>
      <c r="D121" s="16">
        <v>413283</v>
      </c>
      <c r="E121" s="16">
        <v>330626</v>
      </c>
    </row>
    <row r="122" spans="1:7" ht="30" x14ac:dyDescent="0.25">
      <c r="A122" s="19" t="s">
        <v>195</v>
      </c>
      <c r="B122" s="20" t="s">
        <v>112</v>
      </c>
      <c r="C122" s="16">
        <f>SUM(C123:C126)</f>
        <v>79205.675490000009</v>
      </c>
      <c r="D122" s="16">
        <f t="shared" ref="D122:E122" si="43">SUM(D123:D126)</f>
        <v>0</v>
      </c>
      <c r="E122" s="16">
        <f t="shared" si="43"/>
        <v>0</v>
      </c>
    </row>
    <row r="123" spans="1:7" ht="30" x14ac:dyDescent="0.25">
      <c r="A123" s="19" t="s">
        <v>403</v>
      </c>
      <c r="B123" s="20" t="s">
        <v>234</v>
      </c>
      <c r="C123" s="16">
        <v>13193.9</v>
      </c>
      <c r="D123" s="16">
        <v>0</v>
      </c>
      <c r="E123" s="16">
        <v>0</v>
      </c>
    </row>
    <row r="124" spans="1:7" ht="36.75" customHeight="1" x14ac:dyDescent="0.25">
      <c r="A124" s="19" t="s">
        <v>316</v>
      </c>
      <c r="B124" s="20" t="s">
        <v>234</v>
      </c>
      <c r="C124" s="16">
        <f>16241+9478+21891.3+58.49249</f>
        <v>47668.79249</v>
      </c>
      <c r="D124" s="16">
        <v>0</v>
      </c>
      <c r="E124" s="16">
        <v>0</v>
      </c>
    </row>
    <row r="125" spans="1:7" ht="36.75" customHeight="1" x14ac:dyDescent="0.25">
      <c r="A125" s="19" t="s">
        <v>377</v>
      </c>
      <c r="B125" s="20" t="s">
        <v>234</v>
      </c>
      <c r="C125" s="16">
        <f>1560.099+2951.411+2115.873</f>
        <v>6627.3829999999998</v>
      </c>
      <c r="D125" s="16">
        <v>0</v>
      </c>
      <c r="E125" s="16">
        <v>0</v>
      </c>
    </row>
    <row r="126" spans="1:7" ht="36.75" customHeight="1" x14ac:dyDescent="0.25">
      <c r="A126" s="19" t="s">
        <v>404</v>
      </c>
      <c r="B126" s="20" t="s">
        <v>234</v>
      </c>
      <c r="C126" s="16">
        <v>11715.6</v>
      </c>
      <c r="D126" s="16">
        <v>0</v>
      </c>
      <c r="E126" s="16">
        <v>0</v>
      </c>
    </row>
    <row r="127" spans="1:7" ht="42.75" customHeight="1" x14ac:dyDescent="0.25">
      <c r="A127" s="19" t="s">
        <v>236</v>
      </c>
      <c r="B127" s="20" t="s">
        <v>237</v>
      </c>
      <c r="C127" s="16">
        <f>C128</f>
        <v>13370.4</v>
      </c>
      <c r="D127" s="16">
        <f t="shared" ref="D127:E127" si="44">D128</f>
        <v>13370.4</v>
      </c>
      <c r="E127" s="16">
        <f t="shared" si="44"/>
        <v>13370.4</v>
      </c>
    </row>
    <row r="128" spans="1:7" s="5" customFormat="1" ht="45.75" customHeight="1" x14ac:dyDescent="0.25">
      <c r="A128" s="19" t="s">
        <v>317</v>
      </c>
      <c r="B128" s="20" t="s">
        <v>318</v>
      </c>
      <c r="C128" s="17">
        <v>13370.4</v>
      </c>
      <c r="D128" s="17">
        <v>13370.4</v>
      </c>
      <c r="E128" s="17">
        <v>13370.4</v>
      </c>
    </row>
    <row r="129" spans="1:9" s="5" customFormat="1" ht="31.5" customHeight="1" x14ac:dyDescent="0.25">
      <c r="A129" s="23" t="s">
        <v>196</v>
      </c>
      <c r="B129" s="24" t="s">
        <v>113</v>
      </c>
      <c r="C129" s="13">
        <f>C130+C132+C136+C138+C140+C142+C144+C148+C152+C154+C146+C150+C134</f>
        <v>498764.45371999999</v>
      </c>
      <c r="D129" s="13">
        <f t="shared" ref="D129:E129" si="45">D130+D132+D136+D138+D140+D142+D144+D148+D152+D154+D146+D150+D134</f>
        <v>432580.44200000004</v>
      </c>
      <c r="E129" s="13">
        <f t="shared" si="45"/>
        <v>223160.86699999997</v>
      </c>
    </row>
    <row r="130" spans="1:9" ht="30" customHeight="1" x14ac:dyDescent="0.25">
      <c r="A130" s="19" t="s">
        <v>238</v>
      </c>
      <c r="B130" s="20" t="s">
        <v>239</v>
      </c>
      <c r="C130" s="16">
        <f>C131</f>
        <v>38209.9</v>
      </c>
      <c r="D130" s="17">
        <f t="shared" ref="D130:E130" si="46">D131</f>
        <v>108635.8</v>
      </c>
      <c r="E130" s="16">
        <f t="shared" si="46"/>
        <v>23734.799999999999</v>
      </c>
      <c r="F130" s="30"/>
      <c r="G130" s="30"/>
      <c r="H130" s="30"/>
    </row>
    <row r="131" spans="1:9" ht="36.75" customHeight="1" x14ac:dyDescent="0.25">
      <c r="A131" s="19" t="s">
        <v>240</v>
      </c>
      <c r="B131" s="20" t="s">
        <v>241</v>
      </c>
      <c r="C131" s="16">
        <v>38209.9</v>
      </c>
      <c r="D131" s="17">
        <f>58425+50210.8</f>
        <v>108635.8</v>
      </c>
      <c r="E131" s="16">
        <v>23734.799999999999</v>
      </c>
    </row>
    <row r="132" spans="1:9" ht="87" customHeight="1" x14ac:dyDescent="0.25">
      <c r="A132" s="19" t="s">
        <v>334</v>
      </c>
      <c r="B132" s="20" t="s">
        <v>335</v>
      </c>
      <c r="C132" s="16">
        <f>C133</f>
        <v>0</v>
      </c>
      <c r="D132" s="17">
        <f t="shared" ref="D132:E132" si="47">D133</f>
        <v>9530.7999999999993</v>
      </c>
      <c r="E132" s="16">
        <f t="shared" si="47"/>
        <v>9530.7999999999993</v>
      </c>
    </row>
    <row r="133" spans="1:9" ht="96" customHeight="1" x14ac:dyDescent="0.25">
      <c r="A133" s="19" t="s">
        <v>330</v>
      </c>
      <c r="B133" s="20" t="s">
        <v>331</v>
      </c>
      <c r="C133" s="17">
        <v>0</v>
      </c>
      <c r="D133" s="17">
        <v>9530.7999999999993</v>
      </c>
      <c r="E133" s="17">
        <v>9530.7999999999993</v>
      </c>
    </row>
    <row r="134" spans="1:9" ht="35.25" customHeight="1" x14ac:dyDescent="0.25">
      <c r="A134" s="19" t="s">
        <v>378</v>
      </c>
      <c r="B134" s="20" t="s">
        <v>379</v>
      </c>
      <c r="C134" s="17">
        <f>C135</f>
        <v>67437.399999999994</v>
      </c>
      <c r="D134" s="17">
        <f t="shared" ref="D134:E134" si="48">D135</f>
        <v>116446.1</v>
      </c>
      <c r="E134" s="17">
        <f t="shared" si="48"/>
        <v>0</v>
      </c>
    </row>
    <row r="135" spans="1:9" ht="37.5" customHeight="1" x14ac:dyDescent="0.25">
      <c r="A135" s="19" t="s">
        <v>380</v>
      </c>
      <c r="B135" s="20" t="s">
        <v>381</v>
      </c>
      <c r="C135" s="17">
        <v>67437.399999999994</v>
      </c>
      <c r="D135" s="17">
        <v>116446.1</v>
      </c>
      <c r="E135" s="17">
        <v>0</v>
      </c>
    </row>
    <row r="136" spans="1:9" ht="52.5" customHeight="1" x14ac:dyDescent="0.25">
      <c r="A136" s="19" t="s">
        <v>114</v>
      </c>
      <c r="B136" s="20" t="s">
        <v>115</v>
      </c>
      <c r="C136" s="16">
        <f>C137</f>
        <v>13408.7</v>
      </c>
      <c r="D136" s="17">
        <f t="shared" ref="D136:E136" si="49">D137</f>
        <v>12074.7</v>
      </c>
      <c r="E136" s="16">
        <f t="shared" si="49"/>
        <v>11380.8</v>
      </c>
    </row>
    <row r="137" spans="1:9" ht="57" customHeight="1" x14ac:dyDescent="0.25">
      <c r="A137" s="19" t="s">
        <v>116</v>
      </c>
      <c r="B137" s="20" t="s">
        <v>117</v>
      </c>
      <c r="C137" s="16">
        <v>13408.7</v>
      </c>
      <c r="D137" s="17">
        <v>12074.7</v>
      </c>
      <c r="E137" s="16">
        <v>11380.8</v>
      </c>
    </row>
    <row r="138" spans="1:9" ht="45" x14ac:dyDescent="0.25">
      <c r="A138" s="19" t="s">
        <v>118</v>
      </c>
      <c r="B138" s="20" t="s">
        <v>119</v>
      </c>
      <c r="C138" s="16">
        <f>C139</f>
        <v>0</v>
      </c>
      <c r="D138" s="17">
        <f t="shared" ref="D138:E138" si="50">D139</f>
        <v>6725.1</v>
      </c>
      <c r="E138" s="16">
        <f t="shared" si="50"/>
        <v>16608.400000000001</v>
      </c>
      <c r="G138" s="3"/>
      <c r="H138" s="3"/>
      <c r="I138" s="3"/>
    </row>
    <row r="139" spans="1:9" ht="49.5" customHeight="1" x14ac:dyDescent="0.25">
      <c r="A139" s="19" t="s">
        <v>120</v>
      </c>
      <c r="B139" s="20" t="s">
        <v>121</v>
      </c>
      <c r="C139" s="16">
        <v>0</v>
      </c>
      <c r="D139" s="17">
        <v>6725.1</v>
      </c>
      <c r="E139" s="16">
        <v>16608.400000000001</v>
      </c>
      <c r="G139" s="3"/>
      <c r="H139" s="3"/>
    </row>
    <row r="140" spans="1:9" ht="30" x14ac:dyDescent="0.25">
      <c r="A140" s="19" t="s">
        <v>242</v>
      </c>
      <c r="B140" s="20" t="s">
        <v>243</v>
      </c>
      <c r="C140" s="16">
        <f>C141</f>
        <v>2960.2</v>
      </c>
      <c r="D140" s="17">
        <f t="shared" ref="D140:E140" si="51">D141</f>
        <v>3288.8</v>
      </c>
      <c r="E140" s="16">
        <f t="shared" si="51"/>
        <v>3675.3</v>
      </c>
    </row>
    <row r="141" spans="1:9" ht="30" x14ac:dyDescent="0.25">
      <c r="A141" s="19" t="s">
        <v>244</v>
      </c>
      <c r="B141" s="20" t="s">
        <v>245</v>
      </c>
      <c r="C141" s="16">
        <v>2960.2</v>
      </c>
      <c r="D141" s="17">
        <v>3288.8</v>
      </c>
      <c r="E141" s="16">
        <v>3675.3</v>
      </c>
      <c r="F141" s="3"/>
      <c r="G141" s="3"/>
      <c r="H141" s="3"/>
    </row>
    <row r="142" spans="1:9" x14ac:dyDescent="0.25">
      <c r="A142" s="19" t="s">
        <v>122</v>
      </c>
      <c r="B142" s="20" t="s">
        <v>123</v>
      </c>
      <c r="C142" s="16">
        <f>C143</f>
        <v>295.26</v>
      </c>
      <c r="D142" s="17">
        <f t="shared" ref="D142:E142" si="52">D143</f>
        <v>125</v>
      </c>
      <c r="E142" s="16">
        <f t="shared" si="52"/>
        <v>123.7</v>
      </c>
    </row>
    <row r="143" spans="1:9" ht="30" x14ac:dyDescent="0.25">
      <c r="A143" s="19" t="s">
        <v>124</v>
      </c>
      <c r="B143" s="20" t="s">
        <v>125</v>
      </c>
      <c r="C143" s="16">
        <f>124.8+170.46</f>
        <v>295.26</v>
      </c>
      <c r="D143" s="17">
        <v>125</v>
      </c>
      <c r="E143" s="16">
        <v>123.7</v>
      </c>
    </row>
    <row r="144" spans="1:9" ht="60" x14ac:dyDescent="0.25">
      <c r="A144" s="19" t="s">
        <v>246</v>
      </c>
      <c r="B144" s="20" t="s">
        <v>247</v>
      </c>
      <c r="C144" s="16">
        <f>C145</f>
        <v>180.10715999999999</v>
      </c>
      <c r="D144" s="17">
        <f t="shared" ref="D144:E146" si="53">D145</f>
        <v>0</v>
      </c>
      <c r="E144" s="16">
        <f t="shared" si="53"/>
        <v>0</v>
      </c>
    </row>
    <row r="145" spans="1:5" ht="72.75" customHeight="1" x14ac:dyDescent="0.25">
      <c r="A145" s="19" t="s">
        <v>248</v>
      </c>
      <c r="B145" s="20" t="s">
        <v>249</v>
      </c>
      <c r="C145" s="17">
        <f>180.1+0.00716</f>
        <v>180.10715999999999</v>
      </c>
      <c r="D145" s="17">
        <v>0</v>
      </c>
      <c r="E145" s="17">
        <v>0</v>
      </c>
    </row>
    <row r="146" spans="1:5" ht="33" customHeight="1" x14ac:dyDescent="0.25">
      <c r="A146" s="19" t="s">
        <v>342</v>
      </c>
      <c r="B146" s="20" t="s">
        <v>343</v>
      </c>
      <c r="C146" s="16">
        <f>C147</f>
        <v>11150.1</v>
      </c>
      <c r="D146" s="17">
        <f t="shared" si="53"/>
        <v>10713.9</v>
      </c>
      <c r="E146" s="16">
        <f t="shared" si="53"/>
        <v>10286.799999999999</v>
      </c>
    </row>
    <row r="147" spans="1:5" ht="34.5" customHeight="1" x14ac:dyDescent="0.25">
      <c r="A147" s="19" t="s">
        <v>340</v>
      </c>
      <c r="B147" s="20" t="s">
        <v>341</v>
      </c>
      <c r="C147" s="17">
        <v>11150.1</v>
      </c>
      <c r="D147" s="17">
        <v>10713.9</v>
      </c>
      <c r="E147" s="17">
        <v>10286.799999999999</v>
      </c>
    </row>
    <row r="148" spans="1:5" ht="30" x14ac:dyDescent="0.25">
      <c r="A148" s="19" t="s">
        <v>336</v>
      </c>
      <c r="B148" s="20" t="s">
        <v>337</v>
      </c>
      <c r="C148" s="16">
        <f>C149</f>
        <v>760.90000000000009</v>
      </c>
      <c r="D148" s="17">
        <f t="shared" ref="D148:E150" si="54">D149</f>
        <v>0</v>
      </c>
      <c r="E148" s="16">
        <f t="shared" si="54"/>
        <v>0</v>
      </c>
    </row>
    <row r="149" spans="1:5" ht="30" customHeight="1" x14ac:dyDescent="0.25">
      <c r="A149" s="19" t="s">
        <v>323</v>
      </c>
      <c r="B149" s="20" t="s">
        <v>322</v>
      </c>
      <c r="C149" s="16">
        <f>2999.5-2238.6</f>
        <v>760.90000000000009</v>
      </c>
      <c r="D149" s="17">
        <f>2100-2100</f>
        <v>0</v>
      </c>
      <c r="E149" s="16">
        <f>2100-2100</f>
        <v>0</v>
      </c>
    </row>
    <row r="150" spans="1:5" ht="30" customHeight="1" x14ac:dyDescent="0.25">
      <c r="A150" s="19" t="s">
        <v>344</v>
      </c>
      <c r="B150" s="20" t="s">
        <v>346</v>
      </c>
      <c r="C150" s="16">
        <f>C151</f>
        <v>94313.1</v>
      </c>
      <c r="D150" s="17">
        <f t="shared" si="54"/>
        <v>0</v>
      </c>
      <c r="E150" s="16">
        <f t="shared" si="54"/>
        <v>0</v>
      </c>
    </row>
    <row r="151" spans="1:5" ht="30" customHeight="1" x14ac:dyDescent="0.25">
      <c r="A151" s="19" t="s">
        <v>345</v>
      </c>
      <c r="B151" s="20" t="s">
        <v>347</v>
      </c>
      <c r="C151" s="16">
        <v>94313.1</v>
      </c>
      <c r="D151" s="17">
        <v>0</v>
      </c>
      <c r="E151" s="16">
        <v>0</v>
      </c>
    </row>
    <row r="152" spans="1:5" ht="30.75" customHeight="1" x14ac:dyDescent="0.25">
      <c r="A152" s="19" t="s">
        <v>250</v>
      </c>
      <c r="B152" s="20" t="s">
        <v>251</v>
      </c>
      <c r="C152" s="16">
        <f>C153</f>
        <v>0</v>
      </c>
      <c r="D152" s="17">
        <f t="shared" ref="D152:E152" si="55">D153</f>
        <v>18000</v>
      </c>
      <c r="E152" s="16">
        <f t="shared" si="55"/>
        <v>0</v>
      </c>
    </row>
    <row r="153" spans="1:5" ht="45" x14ac:dyDescent="0.25">
      <c r="A153" s="19" t="s">
        <v>252</v>
      </c>
      <c r="B153" s="20" t="s">
        <v>253</v>
      </c>
      <c r="C153" s="16">
        <v>0</v>
      </c>
      <c r="D153" s="17">
        <f>6000+12000</f>
        <v>18000</v>
      </c>
      <c r="E153" s="16">
        <v>0</v>
      </c>
    </row>
    <row r="154" spans="1:5" x14ac:dyDescent="0.25">
      <c r="A154" s="19" t="s">
        <v>258</v>
      </c>
      <c r="B154" s="20" t="s">
        <v>126</v>
      </c>
      <c r="C154" s="16">
        <f>SUM(C155:C180)</f>
        <v>270048.78655999998</v>
      </c>
      <c r="D154" s="17">
        <f>SUM(D155:D180)</f>
        <v>147040.242</v>
      </c>
      <c r="E154" s="16">
        <f>SUM(E155:E180)</f>
        <v>147820.26699999999</v>
      </c>
    </row>
    <row r="155" spans="1:5" ht="120" x14ac:dyDescent="0.25">
      <c r="A155" s="19" t="s">
        <v>333</v>
      </c>
      <c r="B155" s="20" t="s">
        <v>332</v>
      </c>
      <c r="C155" s="17">
        <v>0</v>
      </c>
      <c r="D155" s="17">
        <v>6831.1</v>
      </c>
      <c r="E155" s="17">
        <v>6831.1</v>
      </c>
    </row>
    <row r="156" spans="1:5" ht="75" x14ac:dyDescent="0.25">
      <c r="A156" s="19" t="s">
        <v>259</v>
      </c>
      <c r="B156" s="20" t="s">
        <v>254</v>
      </c>
      <c r="C156" s="16">
        <v>3787.2</v>
      </c>
      <c r="D156" s="17">
        <v>800</v>
      </c>
      <c r="E156" s="16">
        <v>850</v>
      </c>
    </row>
    <row r="157" spans="1:5" ht="90" x14ac:dyDescent="0.25">
      <c r="A157" s="19" t="s">
        <v>260</v>
      </c>
      <c r="B157" s="20" t="s">
        <v>255</v>
      </c>
      <c r="C157" s="16">
        <v>49098.8</v>
      </c>
      <c r="D157" s="17">
        <v>51265.599999999999</v>
      </c>
      <c r="E157" s="16">
        <v>55269.1</v>
      </c>
    </row>
    <row r="158" spans="1:5" ht="60" x14ac:dyDescent="0.25">
      <c r="A158" s="19" t="s">
        <v>256</v>
      </c>
      <c r="B158" s="20" t="s">
        <v>264</v>
      </c>
      <c r="C158" s="16">
        <v>11208.1</v>
      </c>
      <c r="D158" s="17">
        <v>0</v>
      </c>
      <c r="E158" s="16">
        <v>0</v>
      </c>
    </row>
    <row r="159" spans="1:5" ht="45" x14ac:dyDescent="0.25">
      <c r="A159" s="19" t="s">
        <v>261</v>
      </c>
      <c r="B159" s="20" t="s">
        <v>257</v>
      </c>
      <c r="C159" s="16">
        <f>2921.27+4978.93</f>
        <v>7900.2000000000007</v>
      </c>
      <c r="D159" s="17">
        <v>5978.1419999999998</v>
      </c>
      <c r="E159" s="16">
        <v>10911.566999999999</v>
      </c>
    </row>
    <row r="160" spans="1:5" ht="69" customHeight="1" x14ac:dyDescent="0.25">
      <c r="A160" s="19" t="s">
        <v>262</v>
      </c>
      <c r="B160" s="20" t="s">
        <v>319</v>
      </c>
      <c r="C160" s="16">
        <v>0</v>
      </c>
      <c r="D160" s="17">
        <v>0</v>
      </c>
      <c r="E160" s="16">
        <v>143</v>
      </c>
    </row>
    <row r="161" spans="1:7" ht="60" x14ac:dyDescent="0.25">
      <c r="A161" s="19" t="s">
        <v>263</v>
      </c>
      <c r="B161" s="20" t="s">
        <v>320</v>
      </c>
      <c r="C161" s="16">
        <v>3888.9</v>
      </c>
      <c r="D161" s="17">
        <v>0</v>
      </c>
      <c r="E161" s="16">
        <v>0</v>
      </c>
    </row>
    <row r="162" spans="1:7" ht="45" x14ac:dyDescent="0.25">
      <c r="A162" s="19" t="s">
        <v>265</v>
      </c>
      <c r="B162" s="20" t="s">
        <v>321</v>
      </c>
      <c r="C162" s="16">
        <v>17243</v>
      </c>
      <c r="D162" s="17">
        <v>21725</v>
      </c>
      <c r="E162" s="16">
        <v>18275</v>
      </c>
    </row>
    <row r="163" spans="1:7" ht="105" x14ac:dyDescent="0.25">
      <c r="A163" s="19" t="s">
        <v>329</v>
      </c>
      <c r="B163" s="20" t="s">
        <v>328</v>
      </c>
      <c r="C163" s="17">
        <v>323</v>
      </c>
      <c r="D163" s="17">
        <v>0</v>
      </c>
      <c r="E163" s="17">
        <v>0</v>
      </c>
    </row>
    <row r="164" spans="1:7" ht="60" x14ac:dyDescent="0.25">
      <c r="A164" s="19" t="s">
        <v>266</v>
      </c>
      <c r="B164" s="20" t="s">
        <v>275</v>
      </c>
      <c r="C164" s="16">
        <v>135.4</v>
      </c>
      <c r="D164" s="17">
        <v>65</v>
      </c>
      <c r="E164" s="16">
        <v>65</v>
      </c>
    </row>
    <row r="165" spans="1:7" ht="60" x14ac:dyDescent="0.25">
      <c r="A165" s="19" t="s">
        <v>267</v>
      </c>
      <c r="B165" s="20" t="s">
        <v>268</v>
      </c>
      <c r="C165" s="16">
        <v>100</v>
      </c>
      <c r="D165" s="17">
        <v>0</v>
      </c>
      <c r="E165" s="16">
        <v>0</v>
      </c>
    </row>
    <row r="166" spans="1:7" ht="75" x14ac:dyDescent="0.25">
      <c r="A166" s="19" t="s">
        <v>269</v>
      </c>
      <c r="B166" s="20" t="s">
        <v>270</v>
      </c>
      <c r="C166" s="16">
        <v>6000</v>
      </c>
      <c r="D166" s="17">
        <v>0</v>
      </c>
      <c r="E166" s="16">
        <v>0</v>
      </c>
    </row>
    <row r="167" spans="1:7" ht="60" x14ac:dyDescent="0.25">
      <c r="A167" s="19" t="s">
        <v>271</v>
      </c>
      <c r="B167" s="20" t="s">
        <v>351</v>
      </c>
      <c r="C167" s="16">
        <v>3722.1</v>
      </c>
      <c r="D167" s="17">
        <v>2577.1</v>
      </c>
      <c r="E167" s="16">
        <v>0</v>
      </c>
    </row>
    <row r="168" spans="1:7" ht="60" x14ac:dyDescent="0.25">
      <c r="A168" s="19" t="s">
        <v>272</v>
      </c>
      <c r="B168" s="20" t="s">
        <v>274</v>
      </c>
      <c r="C168" s="16">
        <f>2090+1624.08675</f>
        <v>3714.0867499999999</v>
      </c>
      <c r="D168" s="17">
        <v>3120</v>
      </c>
      <c r="E168" s="16">
        <v>0</v>
      </c>
      <c r="F168" s="3"/>
      <c r="G168" s="3"/>
    </row>
    <row r="169" spans="1:7" ht="64.5" customHeight="1" x14ac:dyDescent="0.25">
      <c r="A169" s="19" t="s">
        <v>273</v>
      </c>
      <c r="B169" s="20" t="s">
        <v>278</v>
      </c>
      <c r="C169" s="16">
        <f>45625+14458.08981</f>
        <v>60083.089809999998</v>
      </c>
      <c r="D169" s="17">
        <v>45625</v>
      </c>
      <c r="E169" s="16">
        <v>45625</v>
      </c>
    </row>
    <row r="170" spans="1:7" ht="64.5" customHeight="1" x14ac:dyDescent="0.25">
      <c r="A170" s="19" t="s">
        <v>382</v>
      </c>
      <c r="B170" s="20" t="s">
        <v>383</v>
      </c>
      <c r="C170" s="16">
        <f>28462.1+5000</f>
        <v>33462.1</v>
      </c>
      <c r="D170" s="17">
        <v>0</v>
      </c>
      <c r="E170" s="16">
        <v>0</v>
      </c>
    </row>
    <row r="171" spans="1:7" ht="78.75" customHeight="1" x14ac:dyDescent="0.25">
      <c r="A171" s="19" t="s">
        <v>401</v>
      </c>
      <c r="B171" s="20" t="s">
        <v>402</v>
      </c>
      <c r="C171" s="16">
        <v>16000</v>
      </c>
      <c r="D171" s="17">
        <v>0</v>
      </c>
      <c r="E171" s="16">
        <v>0</v>
      </c>
    </row>
    <row r="172" spans="1:7" ht="83.25" customHeight="1" x14ac:dyDescent="0.25">
      <c r="A172" s="19" t="s">
        <v>276</v>
      </c>
      <c r="B172" s="20" t="s">
        <v>277</v>
      </c>
      <c r="C172" s="16">
        <v>18858.099999999999</v>
      </c>
      <c r="D172" s="17">
        <v>0</v>
      </c>
      <c r="E172" s="16">
        <v>0</v>
      </c>
    </row>
    <row r="173" spans="1:7" ht="92.25" customHeight="1" x14ac:dyDescent="0.25">
      <c r="A173" s="19" t="s">
        <v>327</v>
      </c>
      <c r="B173" s="20" t="s">
        <v>326</v>
      </c>
      <c r="C173" s="17">
        <v>190</v>
      </c>
      <c r="D173" s="17">
        <v>190</v>
      </c>
      <c r="E173" s="17">
        <v>466.2</v>
      </c>
    </row>
    <row r="174" spans="1:7" ht="66" customHeight="1" x14ac:dyDescent="0.25">
      <c r="A174" s="19" t="s">
        <v>325</v>
      </c>
      <c r="B174" s="20" t="s">
        <v>324</v>
      </c>
      <c r="C174" s="17">
        <v>0</v>
      </c>
      <c r="D174" s="17">
        <v>0</v>
      </c>
      <c r="E174" s="17">
        <v>521</v>
      </c>
    </row>
    <row r="175" spans="1:7" s="5" customFormat="1" ht="78" customHeight="1" x14ac:dyDescent="0.25">
      <c r="A175" s="19" t="s">
        <v>363</v>
      </c>
      <c r="B175" s="20" t="s">
        <v>365</v>
      </c>
      <c r="C175" s="17">
        <v>7800</v>
      </c>
      <c r="D175" s="17">
        <v>0</v>
      </c>
      <c r="E175" s="17">
        <v>0</v>
      </c>
    </row>
    <row r="176" spans="1:7" s="5" customFormat="1" ht="77.25" customHeight="1" x14ac:dyDescent="0.25">
      <c r="A176" s="19" t="s">
        <v>364</v>
      </c>
      <c r="B176" s="20" t="s">
        <v>366</v>
      </c>
      <c r="C176" s="17">
        <v>21719.5</v>
      </c>
      <c r="D176" s="17">
        <v>0</v>
      </c>
      <c r="E176" s="17">
        <v>0</v>
      </c>
    </row>
    <row r="177" spans="1:7" s="5" customFormat="1" ht="77.25" customHeight="1" x14ac:dyDescent="0.25">
      <c r="A177" s="19" t="s">
        <v>397</v>
      </c>
      <c r="B177" s="20" t="s">
        <v>398</v>
      </c>
      <c r="C177" s="17">
        <v>0</v>
      </c>
      <c r="D177" s="17">
        <v>5698.8</v>
      </c>
      <c r="E177" s="17">
        <v>5698.8</v>
      </c>
    </row>
    <row r="178" spans="1:7" s="5" customFormat="1" ht="77.25" customHeight="1" x14ac:dyDescent="0.25">
      <c r="A178" s="19" t="s">
        <v>399</v>
      </c>
      <c r="B178" s="20" t="s">
        <v>400</v>
      </c>
      <c r="C178" s="17">
        <v>2397.0100000000002</v>
      </c>
      <c r="D178" s="17">
        <v>1064.5</v>
      </c>
      <c r="E178" s="17">
        <v>1064.5</v>
      </c>
    </row>
    <row r="179" spans="1:7" s="5" customFormat="1" ht="46.5" customHeight="1" x14ac:dyDescent="0.25">
      <c r="A179" s="19" t="s">
        <v>369</v>
      </c>
      <c r="B179" s="20" t="s">
        <v>370</v>
      </c>
      <c r="C179" s="17">
        <v>179.6</v>
      </c>
      <c r="D179" s="17">
        <v>0</v>
      </c>
      <c r="E179" s="17">
        <v>0</v>
      </c>
    </row>
    <row r="180" spans="1:7" s="5" customFormat="1" ht="50.25" customHeight="1" x14ac:dyDescent="0.25">
      <c r="A180" s="19" t="s">
        <v>367</v>
      </c>
      <c r="B180" s="20" t="s">
        <v>368</v>
      </c>
      <c r="C180" s="17">
        <v>2238.6</v>
      </c>
      <c r="D180" s="17">
        <v>2100</v>
      </c>
      <c r="E180" s="17">
        <v>2100</v>
      </c>
    </row>
    <row r="181" spans="1:7" s="5" customFormat="1" ht="33.75" customHeight="1" x14ac:dyDescent="0.25">
      <c r="A181" s="23" t="s">
        <v>127</v>
      </c>
      <c r="B181" s="24" t="s">
        <v>128</v>
      </c>
      <c r="C181" s="13">
        <f>C182+C192+C194+C196+C198+C200+C202</f>
        <v>417959.2</v>
      </c>
      <c r="D181" s="13">
        <f>D182+D192+D194+D196+D198+D200+D202</f>
        <v>435500.60000000003</v>
      </c>
      <c r="E181" s="13">
        <f>E182+E192+E194+E196+E198+E200+E202</f>
        <v>462395.8</v>
      </c>
    </row>
    <row r="182" spans="1:7" ht="30" x14ac:dyDescent="0.25">
      <c r="A182" s="19" t="s">
        <v>294</v>
      </c>
      <c r="B182" s="20" t="s">
        <v>129</v>
      </c>
      <c r="C182" s="12">
        <f>SUM(C183:C191)</f>
        <v>377632</v>
      </c>
      <c r="D182" s="12">
        <f>SUM(D183:D191)</f>
        <v>385739.4</v>
      </c>
      <c r="E182" s="12">
        <f>SUM(E183:E191)</f>
        <v>407453.2</v>
      </c>
      <c r="G182" s="3"/>
    </row>
    <row r="183" spans="1:7" ht="75" x14ac:dyDescent="0.25">
      <c r="A183" s="19" t="s">
        <v>280</v>
      </c>
      <c r="B183" s="20" t="s">
        <v>279</v>
      </c>
      <c r="C183" s="16">
        <f>1572.3+56.7</f>
        <v>1629</v>
      </c>
      <c r="D183" s="16">
        <v>1492.3</v>
      </c>
      <c r="E183" s="16">
        <v>1492.3</v>
      </c>
    </row>
    <row r="184" spans="1:7" ht="75" x14ac:dyDescent="0.25">
      <c r="A184" s="19" t="s">
        <v>281</v>
      </c>
      <c r="B184" s="20" t="s">
        <v>282</v>
      </c>
      <c r="C184" s="16">
        <f>722.7+26.6</f>
        <v>749.30000000000007</v>
      </c>
      <c r="D184" s="16">
        <v>722.7</v>
      </c>
      <c r="E184" s="16">
        <v>722.7</v>
      </c>
    </row>
    <row r="185" spans="1:7" ht="75" x14ac:dyDescent="0.25">
      <c r="A185" s="19" t="s">
        <v>283</v>
      </c>
      <c r="B185" s="20" t="s">
        <v>284</v>
      </c>
      <c r="C185" s="16">
        <f>3005.5+102</f>
        <v>3107.5</v>
      </c>
      <c r="D185" s="16">
        <v>3004.7</v>
      </c>
      <c r="E185" s="16">
        <v>3004.7</v>
      </c>
    </row>
    <row r="186" spans="1:7" ht="75" x14ac:dyDescent="0.25">
      <c r="A186" s="19" t="s">
        <v>287</v>
      </c>
      <c r="B186" s="20" t="s">
        <v>285</v>
      </c>
      <c r="C186" s="16">
        <v>182</v>
      </c>
      <c r="D186" s="16">
        <v>174.1</v>
      </c>
      <c r="E186" s="16">
        <v>267.89999999999998</v>
      </c>
    </row>
    <row r="187" spans="1:7" ht="60" x14ac:dyDescent="0.25">
      <c r="A187" s="19" t="s">
        <v>288</v>
      </c>
      <c r="B187" s="20" t="s">
        <v>286</v>
      </c>
      <c r="C187" s="16">
        <f>286.7+13</f>
        <v>299.7</v>
      </c>
      <c r="D187" s="16">
        <v>286.7</v>
      </c>
      <c r="E187" s="16">
        <v>286.7</v>
      </c>
    </row>
    <row r="188" spans="1:7" ht="135" x14ac:dyDescent="0.25">
      <c r="A188" s="19" t="s">
        <v>289</v>
      </c>
      <c r="B188" s="20" t="s">
        <v>290</v>
      </c>
      <c r="C188" s="17">
        <v>11478.2</v>
      </c>
      <c r="D188" s="17">
        <v>11478.2</v>
      </c>
      <c r="E188" s="17">
        <v>11478.2</v>
      </c>
    </row>
    <row r="189" spans="1:7" s="5" customFormat="1" ht="119.25" customHeight="1" x14ac:dyDescent="0.25">
      <c r="A189" s="19" t="s">
        <v>292</v>
      </c>
      <c r="B189" s="20" t="s">
        <v>339</v>
      </c>
      <c r="C189" s="17">
        <f>353681+4776.6</f>
        <v>358457.59999999998</v>
      </c>
      <c r="D189" s="17">
        <v>366852</v>
      </c>
      <c r="E189" s="17">
        <v>388472</v>
      </c>
    </row>
    <row r="190" spans="1:7" s="5" customFormat="1" ht="109.5" customHeight="1" x14ac:dyDescent="0.25">
      <c r="A190" s="19" t="s">
        <v>293</v>
      </c>
      <c r="B190" s="20" t="s">
        <v>291</v>
      </c>
      <c r="C190" s="17">
        <v>668.3</v>
      </c>
      <c r="D190" s="17">
        <v>668.3</v>
      </c>
      <c r="E190" s="17">
        <v>668.3</v>
      </c>
    </row>
    <row r="191" spans="1:7" s="5" customFormat="1" ht="96" customHeight="1" x14ac:dyDescent="0.25">
      <c r="A191" s="19" t="s">
        <v>348</v>
      </c>
      <c r="B191" s="20" t="s">
        <v>349</v>
      </c>
      <c r="C191" s="17">
        <v>1060.4000000000001</v>
      </c>
      <c r="D191" s="17">
        <v>1060.4000000000001</v>
      </c>
      <c r="E191" s="17">
        <v>1060.4000000000001</v>
      </c>
    </row>
    <row r="192" spans="1:7" ht="45" x14ac:dyDescent="0.25">
      <c r="A192" s="19" t="s">
        <v>295</v>
      </c>
      <c r="B192" s="20" t="s">
        <v>296</v>
      </c>
      <c r="C192" s="16">
        <f>C193</f>
        <v>21465.4</v>
      </c>
      <c r="D192" s="16">
        <f t="shared" ref="D192:E192" si="56">D193</f>
        <v>22869</v>
      </c>
      <c r="E192" s="16">
        <f t="shared" si="56"/>
        <v>24153</v>
      </c>
    </row>
    <row r="193" spans="1:7" ht="45" x14ac:dyDescent="0.25">
      <c r="A193" s="19" t="s">
        <v>297</v>
      </c>
      <c r="B193" s="20" t="s">
        <v>298</v>
      </c>
      <c r="C193" s="16">
        <f>21210+255.4</f>
        <v>21465.4</v>
      </c>
      <c r="D193" s="16">
        <v>22869</v>
      </c>
      <c r="E193" s="16">
        <v>24153</v>
      </c>
    </row>
    <row r="194" spans="1:7" ht="60" x14ac:dyDescent="0.25">
      <c r="A194" s="19" t="s">
        <v>130</v>
      </c>
      <c r="B194" s="20" t="s">
        <v>131</v>
      </c>
      <c r="C194" s="16">
        <f>C195</f>
        <v>5071.5</v>
      </c>
      <c r="D194" s="16">
        <f t="shared" ref="D194:E194" si="57">D195</f>
        <v>5071.5</v>
      </c>
      <c r="E194" s="16">
        <f t="shared" si="57"/>
        <v>5071.5</v>
      </c>
    </row>
    <row r="195" spans="1:7" ht="68.25" customHeight="1" x14ac:dyDescent="0.25">
      <c r="A195" s="19" t="s">
        <v>132</v>
      </c>
      <c r="B195" s="20" t="s">
        <v>133</v>
      </c>
      <c r="C195" s="16">
        <v>5071.5</v>
      </c>
      <c r="D195" s="16">
        <v>5071.5</v>
      </c>
      <c r="E195" s="16">
        <v>5071.5</v>
      </c>
    </row>
    <row r="196" spans="1:7" ht="60" x14ac:dyDescent="0.25">
      <c r="A196" s="19" t="s">
        <v>134</v>
      </c>
      <c r="B196" s="25" t="s">
        <v>135</v>
      </c>
      <c r="C196" s="16">
        <f>C197</f>
        <v>10103.799999999999</v>
      </c>
      <c r="D196" s="16">
        <f t="shared" ref="D196:E196" si="58">D197</f>
        <v>18186.8</v>
      </c>
      <c r="E196" s="16">
        <f t="shared" si="58"/>
        <v>22228.3</v>
      </c>
    </row>
    <row r="197" spans="1:7" ht="60" x14ac:dyDescent="0.25">
      <c r="A197" s="19" t="s">
        <v>136</v>
      </c>
      <c r="B197" s="25" t="s">
        <v>137</v>
      </c>
      <c r="C197" s="16">
        <v>10103.799999999999</v>
      </c>
      <c r="D197" s="16">
        <v>18186.8</v>
      </c>
      <c r="E197" s="16">
        <v>22228.3</v>
      </c>
    </row>
    <row r="198" spans="1:7" ht="45" x14ac:dyDescent="0.25">
      <c r="A198" s="19" t="s">
        <v>300</v>
      </c>
      <c r="B198" s="25" t="s">
        <v>301</v>
      </c>
      <c r="C198" s="16">
        <f>C199</f>
        <v>1258.7</v>
      </c>
      <c r="D198" s="16">
        <f t="shared" ref="D198:E198" si="59">D199</f>
        <v>1368.7</v>
      </c>
      <c r="E198" s="16">
        <f t="shared" si="59"/>
        <v>1414.8</v>
      </c>
    </row>
    <row r="199" spans="1:7" ht="45" x14ac:dyDescent="0.25">
      <c r="A199" s="19" t="s">
        <v>303</v>
      </c>
      <c r="B199" s="25" t="s">
        <v>302</v>
      </c>
      <c r="C199" s="16">
        <v>1258.7</v>
      </c>
      <c r="D199" s="16">
        <v>1368.7</v>
      </c>
      <c r="E199" s="16">
        <v>1414.8</v>
      </c>
    </row>
    <row r="200" spans="1:7" ht="60" x14ac:dyDescent="0.25">
      <c r="A200" s="19" t="s">
        <v>138</v>
      </c>
      <c r="B200" s="20" t="s">
        <v>139</v>
      </c>
      <c r="C200" s="16">
        <f>C201</f>
        <v>18.8</v>
      </c>
      <c r="D200" s="16">
        <f t="shared" ref="D200:E200" si="60">D201</f>
        <v>213.2</v>
      </c>
      <c r="E200" s="16">
        <f t="shared" si="60"/>
        <v>23</v>
      </c>
    </row>
    <row r="201" spans="1:7" ht="60" x14ac:dyDescent="0.25">
      <c r="A201" s="19" t="s">
        <v>299</v>
      </c>
      <c r="B201" s="20" t="s">
        <v>140</v>
      </c>
      <c r="C201" s="16">
        <f>24.5-5.7</f>
        <v>18.8</v>
      </c>
      <c r="D201" s="16">
        <v>213.2</v>
      </c>
      <c r="E201" s="16">
        <v>23</v>
      </c>
    </row>
    <row r="202" spans="1:7" ht="30" x14ac:dyDescent="0.25">
      <c r="A202" s="19" t="s">
        <v>304</v>
      </c>
      <c r="B202" s="20" t="s">
        <v>305</v>
      </c>
      <c r="C202" s="16">
        <f>C203</f>
        <v>2409</v>
      </c>
      <c r="D202" s="16">
        <f t="shared" ref="D202:E202" si="61">D203</f>
        <v>2052</v>
      </c>
      <c r="E202" s="16">
        <f t="shared" si="61"/>
        <v>2052</v>
      </c>
    </row>
    <row r="203" spans="1:7" ht="30" x14ac:dyDescent="0.25">
      <c r="A203" s="19" t="s">
        <v>306</v>
      </c>
      <c r="B203" s="20" t="s">
        <v>307</v>
      </c>
      <c r="C203" s="16">
        <f>2292+50+67</f>
        <v>2409</v>
      </c>
      <c r="D203" s="16">
        <v>2052</v>
      </c>
      <c r="E203" s="16">
        <v>2052</v>
      </c>
    </row>
    <row r="204" spans="1:7" s="5" customFormat="1" x14ac:dyDescent="0.25">
      <c r="A204" s="23" t="s">
        <v>141</v>
      </c>
      <c r="B204" s="26" t="s">
        <v>142</v>
      </c>
      <c r="C204" s="13">
        <f>C207+C209+C211+C205</f>
        <v>35864.47</v>
      </c>
      <c r="D204" s="13">
        <f t="shared" ref="D204:E204" si="62">D207+D209+D211+D205</f>
        <v>25984.635000000002</v>
      </c>
      <c r="E204" s="13">
        <f t="shared" si="62"/>
        <v>25077.600000000002</v>
      </c>
      <c r="F204" s="4"/>
      <c r="G204" s="4"/>
    </row>
    <row r="205" spans="1:7" s="5" customFormat="1" ht="135" x14ac:dyDescent="0.25">
      <c r="A205" s="19" t="s">
        <v>361</v>
      </c>
      <c r="B205" s="22" t="s">
        <v>362</v>
      </c>
      <c r="C205" s="16">
        <f>C206</f>
        <v>468.7</v>
      </c>
      <c r="D205" s="16">
        <f t="shared" ref="D205:E207" si="63">D206</f>
        <v>468.7</v>
      </c>
      <c r="E205" s="16">
        <f t="shared" si="63"/>
        <v>468.7</v>
      </c>
      <c r="F205" s="4"/>
      <c r="G205" s="4"/>
    </row>
    <row r="206" spans="1:7" s="5" customFormat="1" ht="135" x14ac:dyDescent="0.25">
      <c r="A206" s="19" t="s">
        <v>359</v>
      </c>
      <c r="B206" s="22" t="s">
        <v>360</v>
      </c>
      <c r="C206" s="17">
        <v>468.7</v>
      </c>
      <c r="D206" s="17">
        <v>468.7</v>
      </c>
      <c r="E206" s="17">
        <v>468.7</v>
      </c>
      <c r="F206" s="4"/>
      <c r="G206" s="4"/>
    </row>
    <row r="207" spans="1:7" ht="75" x14ac:dyDescent="0.25">
      <c r="A207" s="19" t="s">
        <v>143</v>
      </c>
      <c r="B207" s="22" t="s">
        <v>144</v>
      </c>
      <c r="C207" s="16">
        <f>C208</f>
        <v>1582.9</v>
      </c>
      <c r="D207" s="16">
        <f t="shared" si="63"/>
        <v>1606.9</v>
      </c>
      <c r="E207" s="16">
        <f t="shared" si="63"/>
        <v>1636</v>
      </c>
    </row>
    <row r="208" spans="1:7" ht="75" x14ac:dyDescent="0.25">
      <c r="A208" s="19" t="s">
        <v>145</v>
      </c>
      <c r="B208" s="22" t="s">
        <v>146</v>
      </c>
      <c r="C208" s="16">
        <f>1582.9</f>
        <v>1582.9</v>
      </c>
      <c r="D208" s="16">
        <f>1606.9</f>
        <v>1606.9</v>
      </c>
      <c r="E208" s="16">
        <f>1636</f>
        <v>1636</v>
      </c>
    </row>
    <row r="209" spans="1:6" ht="60" x14ac:dyDescent="0.25">
      <c r="A209" s="19" t="s">
        <v>308</v>
      </c>
      <c r="B209" s="22" t="s">
        <v>309</v>
      </c>
      <c r="C209" s="16">
        <f>C210</f>
        <v>22316.3</v>
      </c>
      <c r="D209" s="16">
        <f t="shared" ref="D209" si="64">D210</f>
        <v>21663.599999999999</v>
      </c>
      <c r="E209" s="16">
        <f t="shared" ref="E209" si="65">E210</f>
        <v>21270</v>
      </c>
    </row>
    <row r="210" spans="1:6" ht="75" x14ac:dyDescent="0.25">
      <c r="A210" s="19" t="s">
        <v>310</v>
      </c>
      <c r="B210" s="22" t="s">
        <v>311</v>
      </c>
      <c r="C210" s="16">
        <v>22316.3</v>
      </c>
      <c r="D210" s="16">
        <v>21663.599999999999</v>
      </c>
      <c r="E210" s="16">
        <v>21270</v>
      </c>
    </row>
    <row r="211" spans="1:6" s="5" customFormat="1" x14ac:dyDescent="0.25">
      <c r="A211" s="19" t="s">
        <v>147</v>
      </c>
      <c r="B211" s="22" t="s">
        <v>148</v>
      </c>
      <c r="C211" s="17">
        <f>SUM(C212:C218)</f>
        <v>11496.57</v>
      </c>
      <c r="D211" s="17">
        <f t="shared" ref="D211:E211" si="66">SUM(D212:D218)</f>
        <v>2245.4349999999999</v>
      </c>
      <c r="E211" s="17">
        <f t="shared" si="66"/>
        <v>1702.9</v>
      </c>
    </row>
    <row r="212" spans="1:6" s="5" customFormat="1" ht="75" x14ac:dyDescent="0.25">
      <c r="A212" s="19" t="s">
        <v>384</v>
      </c>
      <c r="B212" s="22" t="s">
        <v>385</v>
      </c>
      <c r="C212" s="17">
        <f>420+180</f>
        <v>600</v>
      </c>
      <c r="D212" s="17">
        <v>0</v>
      </c>
      <c r="E212" s="17">
        <v>0</v>
      </c>
    </row>
    <row r="213" spans="1:6" s="5" customFormat="1" ht="60" x14ac:dyDescent="0.25">
      <c r="A213" s="19" t="s">
        <v>405</v>
      </c>
      <c r="B213" s="22" t="s">
        <v>406</v>
      </c>
      <c r="C213" s="17">
        <v>550</v>
      </c>
      <c r="D213" s="17">
        <v>0</v>
      </c>
      <c r="E213" s="17">
        <v>0</v>
      </c>
    </row>
    <row r="214" spans="1:6" s="5" customFormat="1" ht="60" x14ac:dyDescent="0.25">
      <c r="A214" s="19" t="s">
        <v>407</v>
      </c>
      <c r="B214" s="22" t="s">
        <v>408</v>
      </c>
      <c r="C214" s="17">
        <v>500</v>
      </c>
      <c r="D214" s="17">
        <v>0</v>
      </c>
      <c r="E214" s="17">
        <v>0</v>
      </c>
    </row>
    <row r="215" spans="1:6" ht="75" x14ac:dyDescent="0.25">
      <c r="A215" s="19" t="s">
        <v>312</v>
      </c>
      <c r="B215" s="22" t="s">
        <v>338</v>
      </c>
      <c r="C215" s="17">
        <v>1260</v>
      </c>
      <c r="D215" s="27">
        <v>542.53499999999997</v>
      </c>
      <c r="E215" s="17">
        <v>0</v>
      </c>
    </row>
    <row r="216" spans="1:6" s="5" customFormat="1" ht="76.5" customHeight="1" x14ac:dyDescent="0.25">
      <c r="A216" s="19" t="s">
        <v>313</v>
      </c>
      <c r="B216" s="22" t="s">
        <v>314</v>
      </c>
      <c r="C216" s="17">
        <v>1702.9</v>
      </c>
      <c r="D216" s="17">
        <v>1702.9</v>
      </c>
      <c r="E216" s="17">
        <v>1702.9</v>
      </c>
    </row>
    <row r="217" spans="1:6" s="5" customFormat="1" ht="92.25" customHeight="1" x14ac:dyDescent="0.25">
      <c r="A217" s="19" t="s">
        <v>409</v>
      </c>
      <c r="B217" s="22" t="s">
        <v>410</v>
      </c>
      <c r="C217" s="17">
        <v>4885</v>
      </c>
      <c r="D217" s="17">
        <v>0</v>
      </c>
      <c r="E217" s="17">
        <v>0</v>
      </c>
    </row>
    <row r="218" spans="1:6" s="5" customFormat="1" ht="92.25" customHeight="1" x14ac:dyDescent="0.25">
      <c r="A218" s="19" t="s">
        <v>411</v>
      </c>
      <c r="B218" s="22" t="s">
        <v>412</v>
      </c>
      <c r="C218" s="31">
        <v>1998.67</v>
      </c>
      <c r="D218" s="17">
        <v>0</v>
      </c>
      <c r="E218" s="17">
        <v>0</v>
      </c>
    </row>
    <row r="219" spans="1:6" s="5" customFormat="1" ht="36" customHeight="1" x14ac:dyDescent="0.25">
      <c r="A219" s="19" t="s">
        <v>356</v>
      </c>
      <c r="B219" s="22" t="s">
        <v>355</v>
      </c>
      <c r="C219" s="17">
        <f>C220</f>
        <v>2874.85</v>
      </c>
      <c r="D219" s="17">
        <f t="shared" ref="D219:E219" si="67">D220</f>
        <v>0</v>
      </c>
      <c r="E219" s="17">
        <f t="shared" si="67"/>
        <v>0</v>
      </c>
    </row>
    <row r="220" spans="1:6" s="5" customFormat="1" ht="35.25" customHeight="1" x14ac:dyDescent="0.25">
      <c r="A220" s="19" t="s">
        <v>354</v>
      </c>
      <c r="B220" s="22" t="s">
        <v>355</v>
      </c>
      <c r="C220" s="17">
        <f>2177.2+697.65</f>
        <v>2874.85</v>
      </c>
      <c r="D220" s="17">
        <v>0</v>
      </c>
      <c r="E220" s="17">
        <v>0</v>
      </c>
    </row>
    <row r="221" spans="1:6" s="5" customFormat="1" ht="47.25" customHeight="1" x14ac:dyDescent="0.25">
      <c r="A221" s="19" t="s">
        <v>357</v>
      </c>
      <c r="B221" s="22" t="s">
        <v>358</v>
      </c>
      <c r="C221" s="17">
        <f>C222</f>
        <v>-18.365109999999998</v>
      </c>
      <c r="D221" s="17">
        <f t="shared" ref="D221:E221" si="68">D222</f>
        <v>0</v>
      </c>
      <c r="E221" s="17">
        <f t="shared" si="68"/>
        <v>0</v>
      </c>
    </row>
    <row r="222" spans="1:6" s="5" customFormat="1" ht="47.25" customHeight="1" x14ac:dyDescent="0.25">
      <c r="A222" s="19" t="s">
        <v>357</v>
      </c>
      <c r="B222" s="22" t="s">
        <v>358</v>
      </c>
      <c r="C222" s="17">
        <f>-5.82511-12.54</f>
        <v>-18.365109999999998</v>
      </c>
      <c r="D222" s="17">
        <v>0</v>
      </c>
      <c r="E222" s="17">
        <v>0</v>
      </c>
    </row>
    <row r="223" spans="1:6" s="5" customFormat="1" x14ac:dyDescent="0.25">
      <c r="A223" s="23"/>
      <c r="B223" s="24" t="s">
        <v>149</v>
      </c>
      <c r="C223" s="28">
        <f>C117+C13</f>
        <v>2083020.2841000003</v>
      </c>
      <c r="D223" s="28">
        <f>D117+D13</f>
        <v>1792048.8770000001</v>
      </c>
      <c r="E223" s="28">
        <f>E117+E13</f>
        <v>1564354.767</v>
      </c>
      <c r="F223" s="6"/>
    </row>
    <row r="224" spans="1:6" x14ac:dyDescent="0.25">
      <c r="A224" s="29"/>
      <c r="B224" s="7"/>
      <c r="C224" s="7"/>
      <c r="D224" s="7"/>
      <c r="E224" s="7"/>
    </row>
  </sheetData>
  <mergeCells count="6">
    <mergeCell ref="A7:E10"/>
    <mergeCell ref="C1:E1"/>
    <mergeCell ref="C2:E2"/>
    <mergeCell ref="C3:E3"/>
    <mergeCell ref="C4:E4"/>
    <mergeCell ref="C5:E5"/>
  </mergeCells>
  <pageMargins left="0.78740157480314965" right="0" top="0.15748031496062992" bottom="0.15748031496062992" header="0" footer="0"/>
  <pageSetup paperSize="9" scale="68" fitToHeight="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pane ySplit="840" activePane="bottomLeft"/>
      <selection sqref="A1:XFD1048576"/>
      <selection pane="bottomLeft" activeCell="B33" sqref="B33"/>
    </sheetView>
  </sheetViews>
  <sheetFormatPr defaultRowHeight="15" x14ac:dyDescent="0.25"/>
  <cols>
    <col min="1" max="1" width="24" style="1" customWidth="1"/>
    <col min="2" max="2" width="82.85546875" style="1" customWidth="1"/>
    <col min="3" max="3" width="11.140625" style="1" customWidth="1"/>
    <col min="4" max="16384" width="9.140625" style="1"/>
  </cols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raifo23</dc:creator>
  <cp:lastModifiedBy>raifo02</cp:lastModifiedBy>
  <cp:lastPrinted>2025-07-22T05:17:54Z</cp:lastPrinted>
  <dcterms:created xsi:type="dcterms:W3CDTF">2024-07-31T07:53:52Z</dcterms:created>
  <dcterms:modified xsi:type="dcterms:W3CDTF">2025-07-29T05:25:37Z</dcterms:modified>
</cp:coreProperties>
</file>